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4 год\1 поправка - март\"/>
    </mc:Choice>
  </mc:AlternateContent>
  <bookViews>
    <workbookView xWindow="0" yWindow="0" windowWidth="28800" windowHeight="12435"/>
  </bookViews>
  <sheets>
    <sheet name="март" sheetId="1" r:id="rId1"/>
  </sheets>
  <externalReferences>
    <externalReference r:id="rId2"/>
  </externalReferences>
  <definedNames>
    <definedName name="_xlnm._FilterDatabase" localSheetId="0" hidden="1">март!$A$5:$J$261</definedName>
    <definedName name="Z_2DB83B39_A831_4212_BEA7_73F516BD3A9F_.wvu.FilterData" localSheetId="0" hidden="1">март!$A$5:$AB$249</definedName>
    <definedName name="Z_2DB83B39_A831_4212_BEA7_73F516BD3A9F_.wvu.Rows" localSheetId="0" hidden="1">март!#REF!</definedName>
    <definedName name="Z_8BF64052_1B6F_4592_91F3_92288AEABC95_.wvu.FilterData" localSheetId="0" hidden="1">март!$A$5:$AB$249</definedName>
    <definedName name="Z_8F53D04B_24B4_43FD_A4E6_52223FE1062C_.wvu.FilterData" localSheetId="0" hidden="1">март!$A$5:$AB$249</definedName>
    <definedName name="Z_8F53D04B_24B4_43FD_A4E6_52223FE1062C_.wvu.Rows" localSheetId="0" hidden="1">март!#REF!</definedName>
    <definedName name="Z_9E51A5E1_C5B3_4EA4_B1AF_98AFFD6EC5D1_.wvu.FilterData" localSheetId="0" hidden="1">март!$A$5:$AB$249</definedName>
    <definedName name="Z_9E51A5E1_C5B3_4EA4_B1AF_98AFFD6EC5D1_.wvu.Rows" localSheetId="0" hidden="1">март!#REF!</definedName>
    <definedName name="_xlnm.Print_Titles" localSheetId="0">март!$5:$5</definedName>
    <definedName name="_xlnm.Print_Area" localSheetId="0">март!$A$1:$I$261</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1" i="1" l="1"/>
  <c r="I193" i="1"/>
  <c r="I192" i="1" s="1"/>
  <c r="H192" i="1"/>
  <c r="H190" i="1"/>
  <c r="G192" i="1"/>
  <c r="C193" i="1"/>
  <c r="C192" i="1" s="1"/>
  <c r="I258" i="1" l="1"/>
  <c r="I257" i="1" s="1"/>
  <c r="I256" i="1"/>
  <c r="I196" i="1" l="1"/>
  <c r="I195" i="1"/>
  <c r="I254" i="1"/>
  <c r="H260" i="1"/>
  <c r="I260" i="1" s="1"/>
  <c r="I259" i="1" s="1"/>
  <c r="I68" i="1" l="1"/>
  <c r="D250" i="1" l="1"/>
  <c r="F250" i="1"/>
  <c r="H250" i="1"/>
  <c r="I255" i="1" l="1"/>
  <c r="I253" i="1"/>
  <c r="I251" i="1"/>
  <c r="I250" i="1" s="1"/>
  <c r="D259" i="1"/>
  <c r="F259" i="1"/>
  <c r="H259" i="1"/>
  <c r="D257" i="1"/>
  <c r="F257" i="1"/>
  <c r="H257" i="1"/>
  <c r="D252" i="1"/>
  <c r="F252" i="1"/>
  <c r="H252" i="1"/>
  <c r="I252" i="1"/>
  <c r="D248" i="1"/>
  <c r="F248" i="1"/>
  <c r="H248" i="1"/>
  <c r="I248" i="1"/>
  <c r="C248" i="1"/>
  <c r="D245" i="1"/>
  <c r="F245" i="1"/>
  <c r="H245" i="1"/>
  <c r="I245" i="1"/>
  <c r="D241" i="1"/>
  <c r="H241" i="1"/>
  <c r="I241" i="1"/>
  <c r="D239" i="1"/>
  <c r="F239" i="1"/>
  <c r="H239" i="1"/>
  <c r="I239" i="1"/>
  <c r="D237" i="1"/>
  <c r="F237" i="1"/>
  <c r="H237" i="1"/>
  <c r="I237" i="1"/>
  <c r="D235" i="1"/>
  <c r="F235" i="1"/>
  <c r="H235" i="1"/>
  <c r="I235" i="1"/>
  <c r="D233" i="1"/>
  <c r="F233" i="1"/>
  <c r="H233" i="1"/>
  <c r="I233" i="1"/>
  <c r="D231" i="1"/>
  <c r="H231" i="1"/>
  <c r="I231" i="1"/>
  <c r="D217" i="1"/>
  <c r="H217" i="1"/>
  <c r="H216" i="1" s="1"/>
  <c r="I217" i="1"/>
  <c r="I216" i="1" s="1"/>
  <c r="D203" i="1"/>
  <c r="F203" i="1"/>
  <c r="H203" i="1"/>
  <c r="I203" i="1"/>
  <c r="D200" i="1"/>
  <c r="F200" i="1"/>
  <c r="H200" i="1"/>
  <c r="I200" i="1"/>
  <c r="D197" i="1"/>
  <c r="F197" i="1"/>
  <c r="H197" i="1"/>
  <c r="I197" i="1"/>
  <c r="D194" i="1"/>
  <c r="F194" i="1"/>
  <c r="H194" i="1"/>
  <c r="I194" i="1"/>
  <c r="D190" i="1"/>
  <c r="F190" i="1"/>
  <c r="I190" i="1"/>
  <c r="D187" i="1"/>
  <c r="F187" i="1"/>
  <c r="H187" i="1"/>
  <c r="I187" i="1"/>
  <c r="D184" i="1"/>
  <c r="F184" i="1"/>
  <c r="H184" i="1"/>
  <c r="I184" i="1"/>
  <c r="D181" i="1"/>
  <c r="F181" i="1"/>
  <c r="H181" i="1"/>
  <c r="I181" i="1"/>
  <c r="D178" i="1"/>
  <c r="F178" i="1"/>
  <c r="H178" i="1"/>
  <c r="I178" i="1"/>
  <c r="D176" i="1"/>
  <c r="F176" i="1"/>
  <c r="H176" i="1"/>
  <c r="I176" i="1"/>
  <c r="D174" i="1"/>
  <c r="F174" i="1"/>
  <c r="F173" i="1" s="1"/>
  <c r="H174" i="1"/>
  <c r="H173" i="1" s="1"/>
  <c r="I174" i="1"/>
  <c r="I173" i="1" s="1"/>
  <c r="D171" i="1"/>
  <c r="H171" i="1"/>
  <c r="I171" i="1"/>
  <c r="D169" i="1"/>
  <c r="H169" i="1"/>
  <c r="I169" i="1"/>
  <c r="C252" i="1"/>
  <c r="C203" i="1"/>
  <c r="C197" i="1"/>
  <c r="C190" i="1"/>
  <c r="H85" i="1"/>
  <c r="H84" i="1" s="1"/>
  <c r="H83" i="1" s="1"/>
  <c r="H157" i="1"/>
  <c r="H156" i="1" s="1"/>
  <c r="H118" i="1"/>
  <c r="H117" i="1" s="1"/>
  <c r="D117" i="1"/>
  <c r="F117" i="1"/>
  <c r="C117" i="1"/>
  <c r="H67" i="1"/>
  <c r="I67" i="1"/>
  <c r="I69" i="1"/>
  <c r="I65" i="1"/>
  <c r="I34" i="1"/>
  <c r="I33" i="1" s="1"/>
  <c r="H33" i="1"/>
  <c r="H20" i="1"/>
  <c r="I20" i="1" s="1"/>
  <c r="I19" i="1" s="1"/>
  <c r="H11" i="1"/>
  <c r="I11" i="1" s="1"/>
  <c r="D9" i="1"/>
  <c r="D8" i="1" s="1"/>
  <c r="I15" i="1"/>
  <c r="H165" i="1"/>
  <c r="H164" i="1" s="1"/>
  <c r="H163" i="1"/>
  <c r="H162" i="1" s="1"/>
  <c r="H160" i="1"/>
  <c r="H159" i="1" s="1"/>
  <c r="I158" i="1"/>
  <c r="I157" i="1" s="1"/>
  <c r="I156" i="1" s="1"/>
  <c r="D157" i="1"/>
  <c r="D156" i="1" s="1"/>
  <c r="C157" i="1"/>
  <c r="C156" i="1" s="1"/>
  <c r="H154" i="1"/>
  <c r="I154" i="1" s="1"/>
  <c r="H153" i="1"/>
  <c r="I153" i="1" s="1"/>
  <c r="H151" i="1"/>
  <c r="I151" i="1" s="1"/>
  <c r="I150" i="1" s="1"/>
  <c r="I149" i="1" s="1"/>
  <c r="D150" i="1"/>
  <c r="D149" i="1" s="1"/>
  <c r="H148" i="1"/>
  <c r="H147" i="1" s="1"/>
  <c r="D147" i="1"/>
  <c r="F147" i="1"/>
  <c r="C147" i="1"/>
  <c r="H146" i="1"/>
  <c r="I146" i="1" s="1"/>
  <c r="H145" i="1"/>
  <c r="I145" i="1" s="1"/>
  <c r="H144" i="1"/>
  <c r="I144" i="1" s="1"/>
  <c r="H143" i="1"/>
  <c r="I143" i="1" s="1"/>
  <c r="H142" i="1"/>
  <c r="I142" i="1" s="1"/>
  <c r="D141" i="1"/>
  <c r="C141" i="1"/>
  <c r="D136" i="1"/>
  <c r="F136" i="1"/>
  <c r="C136" i="1"/>
  <c r="I140" i="1"/>
  <c r="I139" i="1"/>
  <c r="H138" i="1"/>
  <c r="I138" i="1" s="1"/>
  <c r="I137" i="1"/>
  <c r="H135" i="1"/>
  <c r="H134" i="1" s="1"/>
  <c r="H132" i="1"/>
  <c r="I132" i="1" s="1"/>
  <c r="H131" i="1"/>
  <c r="I131" i="1" s="1"/>
  <c r="H130" i="1"/>
  <c r="I130" i="1" s="1"/>
  <c r="D129" i="1"/>
  <c r="F129" i="1"/>
  <c r="H128" i="1"/>
  <c r="I128" i="1" s="1"/>
  <c r="H127" i="1"/>
  <c r="I127" i="1" s="1"/>
  <c r="H126" i="1"/>
  <c r="I126" i="1" s="1"/>
  <c r="H125" i="1"/>
  <c r="I125" i="1" s="1"/>
  <c r="F124" i="1"/>
  <c r="H123" i="1"/>
  <c r="I123" i="1" s="1"/>
  <c r="H122" i="1"/>
  <c r="I122" i="1" s="1"/>
  <c r="H121" i="1"/>
  <c r="I121" i="1" s="1"/>
  <c r="H120" i="1"/>
  <c r="I120" i="1" s="1"/>
  <c r="H115" i="1"/>
  <c r="I115" i="1" s="1"/>
  <c r="I114" i="1" s="1"/>
  <c r="D112" i="1"/>
  <c r="F112" i="1"/>
  <c r="H113" i="1"/>
  <c r="H112" i="1" s="1"/>
  <c r="H111" i="1" s="1"/>
  <c r="C112" i="1"/>
  <c r="D109" i="1"/>
  <c r="F109" i="1"/>
  <c r="H110" i="1"/>
  <c r="H109" i="1" s="1"/>
  <c r="H108" i="1"/>
  <c r="I108" i="1" s="1"/>
  <c r="I107" i="1" s="1"/>
  <c r="D107" i="1"/>
  <c r="F107" i="1"/>
  <c r="C107" i="1"/>
  <c r="H105" i="1"/>
  <c r="H104" i="1" s="1"/>
  <c r="I103" i="1"/>
  <c r="I102" i="1"/>
  <c r="F84" i="1"/>
  <c r="H82" i="1"/>
  <c r="H81" i="1" s="1"/>
  <c r="H80" i="1" s="1"/>
  <c r="D101" i="1"/>
  <c r="H101" i="1"/>
  <c r="C101" i="1"/>
  <c r="H99" i="1"/>
  <c r="I99" i="1" s="1"/>
  <c r="H98" i="1"/>
  <c r="I98" i="1" s="1"/>
  <c r="H97" i="1"/>
  <c r="I97" i="1" s="1"/>
  <c r="H96" i="1"/>
  <c r="I96" i="1" s="1"/>
  <c r="H92" i="1"/>
  <c r="I92" i="1" s="1"/>
  <c r="H91" i="1"/>
  <c r="I91" i="1" s="1"/>
  <c r="H90" i="1"/>
  <c r="I90" i="1" s="1"/>
  <c r="H89" i="1"/>
  <c r="I89" i="1" s="1"/>
  <c r="D88" i="1"/>
  <c r="C88" i="1"/>
  <c r="I94" i="1"/>
  <c r="H95" i="1"/>
  <c r="H79" i="1"/>
  <c r="I79" i="1" s="1"/>
  <c r="I78" i="1" s="1"/>
  <c r="H76" i="1"/>
  <c r="H75" i="1" s="1"/>
  <c r="H74" i="1" s="1"/>
  <c r="D173" i="1" l="1"/>
  <c r="I168" i="1"/>
  <c r="D168" i="1"/>
  <c r="I247" i="1"/>
  <c r="I244" i="1" s="1"/>
  <c r="H247" i="1"/>
  <c r="H244" i="1" s="1"/>
  <c r="I215" i="1"/>
  <c r="D215" i="1"/>
  <c r="H215" i="1"/>
  <c r="D216" i="1"/>
  <c r="H168" i="1"/>
  <c r="I85" i="1"/>
  <c r="I84" i="1" s="1"/>
  <c r="I83" i="1" s="1"/>
  <c r="I136" i="1"/>
  <c r="H161" i="1"/>
  <c r="I118" i="1"/>
  <c r="I117" i="1" s="1"/>
  <c r="I124" i="1"/>
  <c r="H150" i="1"/>
  <c r="H149" i="1" s="1"/>
  <c r="I129" i="1"/>
  <c r="I152" i="1"/>
  <c r="I119" i="1"/>
  <c r="I141" i="1"/>
  <c r="H19" i="1"/>
  <c r="I148" i="1"/>
  <c r="I147" i="1" s="1"/>
  <c r="H152" i="1"/>
  <c r="H119" i="1"/>
  <c r="H116" i="1" s="1"/>
  <c r="I135" i="1"/>
  <c r="I134" i="1" s="1"/>
  <c r="H155" i="1"/>
  <c r="I160" i="1"/>
  <c r="I159" i="1" s="1"/>
  <c r="I155" i="1" s="1"/>
  <c r="I163" i="1"/>
  <c r="I162" i="1" s="1"/>
  <c r="I165" i="1"/>
  <c r="I164" i="1" s="1"/>
  <c r="I88" i="1"/>
  <c r="I113" i="1"/>
  <c r="I112" i="1" s="1"/>
  <c r="I111" i="1" s="1"/>
  <c r="I76" i="1"/>
  <c r="I75" i="1" s="1"/>
  <c r="I74" i="1" s="1"/>
  <c r="H78" i="1"/>
  <c r="H77" i="1" s="1"/>
  <c r="I105" i="1"/>
  <c r="I104" i="1" s="1"/>
  <c r="H107" i="1"/>
  <c r="H106" i="1" s="1"/>
  <c r="H114" i="1"/>
  <c r="I82" i="1"/>
  <c r="I81" i="1" s="1"/>
  <c r="I80" i="1" s="1"/>
  <c r="I110" i="1"/>
  <c r="I109" i="1" s="1"/>
  <c r="I106" i="1" s="1"/>
  <c r="H141" i="1"/>
  <c r="H136" i="1"/>
  <c r="H133" i="1" s="1"/>
  <c r="H129" i="1"/>
  <c r="I101" i="1"/>
  <c r="H124" i="1"/>
  <c r="H88" i="1"/>
  <c r="H100" i="1"/>
  <c r="H93" i="1"/>
  <c r="I95" i="1"/>
  <c r="I93" i="1" s="1"/>
  <c r="H167" i="1" l="1"/>
  <c r="H166" i="1" s="1"/>
  <c r="I167" i="1"/>
  <c r="I166" i="1" s="1"/>
  <c r="I77" i="1"/>
  <c r="I133" i="1"/>
  <c r="I116" i="1"/>
  <c r="I100" i="1"/>
  <c r="I87" i="1" s="1"/>
  <c r="I86" i="1" s="1"/>
  <c r="I161" i="1"/>
  <c r="H87" i="1"/>
  <c r="H86" i="1" s="1"/>
  <c r="H60" i="1" l="1"/>
  <c r="H62" i="1"/>
  <c r="H57" i="1"/>
  <c r="H55" i="1"/>
  <c r="H50" i="1"/>
  <c r="H47" i="1"/>
  <c r="I47" i="1" s="1"/>
  <c r="H46" i="1"/>
  <c r="H44" i="1"/>
  <c r="I44" i="1" s="1"/>
  <c r="H43" i="1"/>
  <c r="H41" i="1"/>
  <c r="H38" i="1"/>
  <c r="D33" i="1"/>
  <c r="F33" i="1"/>
  <c r="C33" i="1"/>
  <c r="H32" i="1"/>
  <c r="D29" i="1"/>
  <c r="C29" i="1"/>
  <c r="H30" i="1"/>
  <c r="H26" i="1"/>
  <c r="H24" i="1"/>
  <c r="H22" i="1"/>
  <c r="H12" i="1"/>
  <c r="I12" i="1" s="1"/>
  <c r="H13" i="1"/>
  <c r="I13" i="1" s="1"/>
  <c r="H14" i="1"/>
  <c r="I14" i="1" s="1"/>
  <c r="H16" i="1"/>
  <c r="I16" i="1" s="1"/>
  <c r="H10" i="1"/>
  <c r="I46" i="1" l="1"/>
  <c r="I45" i="1" s="1"/>
  <c r="H45" i="1"/>
  <c r="H29" i="1"/>
  <c r="I30" i="1"/>
  <c r="I29" i="1" s="1"/>
  <c r="I50" i="1"/>
  <c r="I49" i="1" s="1"/>
  <c r="I48" i="1" s="1"/>
  <c r="H49" i="1"/>
  <c r="H48" i="1" s="1"/>
  <c r="H31" i="1"/>
  <c r="I32" i="1"/>
  <c r="I31" i="1" s="1"/>
  <c r="I55" i="1"/>
  <c r="I54" i="1" s="1"/>
  <c r="H54" i="1"/>
  <c r="H23" i="1"/>
  <c r="I24" i="1"/>
  <c r="I23" i="1" s="1"/>
  <c r="I38" i="1"/>
  <c r="I37" i="1" s="1"/>
  <c r="H37" i="1"/>
  <c r="I57" i="1"/>
  <c r="I56" i="1" s="1"/>
  <c r="H56" i="1"/>
  <c r="I10" i="1"/>
  <c r="I9" i="1" s="1"/>
  <c r="I8" i="1" s="1"/>
  <c r="H9" i="1"/>
  <c r="H8" i="1" s="1"/>
  <c r="I41" i="1"/>
  <c r="I40" i="1" s="1"/>
  <c r="H40" i="1"/>
  <c r="H61" i="1"/>
  <c r="I62" i="1"/>
  <c r="I61" i="1" s="1"/>
  <c r="H25" i="1"/>
  <c r="I26" i="1"/>
  <c r="I25" i="1" s="1"/>
  <c r="I22" i="1"/>
  <c r="I21" i="1" s="1"/>
  <c r="H21" i="1"/>
  <c r="I43" i="1"/>
  <c r="I42" i="1" s="1"/>
  <c r="H42" i="1"/>
  <c r="I60" i="1"/>
  <c r="I59" i="1" s="1"/>
  <c r="H59" i="1"/>
  <c r="E260" i="1"/>
  <c r="E259" i="1" s="1"/>
  <c r="C259" i="1"/>
  <c r="E258" i="1"/>
  <c r="E257" i="1" s="1"/>
  <c r="C257" i="1"/>
  <c r="E256" i="1"/>
  <c r="G256" i="1" s="1"/>
  <c r="E255" i="1"/>
  <c r="G255" i="1" s="1"/>
  <c r="E254" i="1"/>
  <c r="G254" i="1" s="1"/>
  <c r="E253" i="1"/>
  <c r="E251" i="1"/>
  <c r="F247" i="1"/>
  <c r="F244" i="1" s="1"/>
  <c r="D247" i="1"/>
  <c r="D244" i="1" s="1"/>
  <c r="D167" i="1" s="1"/>
  <c r="D166" i="1" s="1"/>
  <c r="E249" i="1"/>
  <c r="E248" i="1" s="1"/>
  <c r="E246" i="1"/>
  <c r="C245" i="1"/>
  <c r="E243" i="1"/>
  <c r="G243" i="1" s="1"/>
  <c r="F242" i="1"/>
  <c r="F241" i="1" s="1"/>
  <c r="E242" i="1"/>
  <c r="C241" i="1"/>
  <c r="E240" i="1"/>
  <c r="C239" i="1"/>
  <c r="E238" i="1"/>
  <c r="C237" i="1"/>
  <c r="E236" i="1"/>
  <c r="E235" i="1" s="1"/>
  <c r="C235" i="1"/>
  <c r="E234" i="1"/>
  <c r="C233" i="1"/>
  <c r="F232" i="1"/>
  <c r="F231" i="1" s="1"/>
  <c r="E232" i="1"/>
  <c r="E231" i="1" s="1"/>
  <c r="C231" i="1"/>
  <c r="E230" i="1"/>
  <c r="G230" i="1" s="1"/>
  <c r="E229" i="1"/>
  <c r="G229" i="1" s="1"/>
  <c r="F228" i="1"/>
  <c r="E228" i="1"/>
  <c r="E227" i="1"/>
  <c r="G227" i="1" s="1"/>
  <c r="E226" i="1"/>
  <c r="G226" i="1" s="1"/>
  <c r="F225" i="1"/>
  <c r="E225" i="1"/>
  <c r="E224" i="1"/>
  <c r="G224" i="1" s="1"/>
  <c r="E223" i="1"/>
  <c r="G223" i="1" s="1"/>
  <c r="E222" i="1"/>
  <c r="G222" i="1" s="1"/>
  <c r="F221" i="1"/>
  <c r="E221" i="1"/>
  <c r="F220" i="1"/>
  <c r="E220" i="1"/>
  <c r="E219" i="1"/>
  <c r="G219" i="1" s="1"/>
  <c r="F218" i="1"/>
  <c r="E218" i="1"/>
  <c r="C217" i="1"/>
  <c r="E214" i="1"/>
  <c r="G214" i="1" s="1"/>
  <c r="E213" i="1"/>
  <c r="G213" i="1" s="1"/>
  <c r="E212" i="1"/>
  <c r="G212" i="1" s="1"/>
  <c r="E211" i="1"/>
  <c r="G211" i="1" s="1"/>
  <c r="E210" i="1"/>
  <c r="G210" i="1" s="1"/>
  <c r="E209" i="1"/>
  <c r="G209" i="1" s="1"/>
  <c r="E208" i="1"/>
  <c r="G208" i="1" s="1"/>
  <c r="E207" i="1"/>
  <c r="G207" i="1" s="1"/>
  <c r="E206" i="1"/>
  <c r="G206" i="1" s="1"/>
  <c r="E205" i="1"/>
  <c r="G205" i="1" s="1"/>
  <c r="E204" i="1"/>
  <c r="E202" i="1"/>
  <c r="G202" i="1" s="1"/>
  <c r="E201" i="1"/>
  <c r="C200" i="1"/>
  <c r="E199" i="1"/>
  <c r="G199" i="1" s="1"/>
  <c r="E198" i="1"/>
  <c r="E196" i="1"/>
  <c r="G196" i="1" s="1"/>
  <c r="E195" i="1"/>
  <c r="C194" i="1"/>
  <c r="E191" i="1"/>
  <c r="E190" i="1" s="1"/>
  <c r="E189" i="1"/>
  <c r="G189" i="1" s="1"/>
  <c r="E188" i="1"/>
  <c r="C187" i="1"/>
  <c r="E186" i="1"/>
  <c r="G186" i="1" s="1"/>
  <c r="E185" i="1"/>
  <c r="C184" i="1"/>
  <c r="E183" i="1"/>
  <c r="G183" i="1" s="1"/>
  <c r="E182" i="1"/>
  <c r="C181" i="1"/>
  <c r="E180" i="1"/>
  <c r="G180" i="1" s="1"/>
  <c r="E179" i="1"/>
  <c r="C178" i="1"/>
  <c r="E177" i="1"/>
  <c r="E176" i="1" s="1"/>
  <c r="C176" i="1"/>
  <c r="E175" i="1"/>
  <c r="C174" i="1"/>
  <c r="F172" i="1"/>
  <c r="F171" i="1" s="1"/>
  <c r="E172" i="1"/>
  <c r="E171" i="1" s="1"/>
  <c r="C171" i="1"/>
  <c r="F170" i="1"/>
  <c r="F169" i="1" s="1"/>
  <c r="E170" i="1"/>
  <c r="E169" i="1" s="1"/>
  <c r="C169" i="1"/>
  <c r="F165" i="1"/>
  <c r="F164" i="1" s="1"/>
  <c r="E165" i="1"/>
  <c r="E164" i="1" s="1"/>
  <c r="D164" i="1"/>
  <c r="C164" i="1"/>
  <c r="F163" i="1"/>
  <c r="F162" i="1" s="1"/>
  <c r="E163" i="1"/>
  <c r="D162" i="1"/>
  <c r="C162" i="1"/>
  <c r="F160" i="1"/>
  <c r="F159" i="1" s="1"/>
  <c r="E160" i="1"/>
  <c r="E159" i="1" s="1"/>
  <c r="D159" i="1"/>
  <c r="C159" i="1"/>
  <c r="F158" i="1"/>
  <c r="F157" i="1" s="1"/>
  <c r="F156" i="1" s="1"/>
  <c r="E158" i="1"/>
  <c r="E157" i="1" s="1"/>
  <c r="E156" i="1" s="1"/>
  <c r="E154" i="1"/>
  <c r="G154" i="1" s="1"/>
  <c r="F153" i="1"/>
  <c r="F152" i="1" s="1"/>
  <c r="E153" i="1"/>
  <c r="D152" i="1"/>
  <c r="C152" i="1"/>
  <c r="F151" i="1"/>
  <c r="F150" i="1" s="1"/>
  <c r="F149" i="1" s="1"/>
  <c r="E151" i="1"/>
  <c r="E150" i="1" s="1"/>
  <c r="E149" i="1" s="1"/>
  <c r="C150" i="1"/>
  <c r="C149" i="1" s="1"/>
  <c r="E148" i="1"/>
  <c r="F146" i="1"/>
  <c r="F141" i="1" s="1"/>
  <c r="E146" i="1"/>
  <c r="E145" i="1"/>
  <c r="G145" i="1" s="1"/>
  <c r="E144" i="1"/>
  <c r="G144" i="1" s="1"/>
  <c r="E143" i="1"/>
  <c r="G143" i="1" s="1"/>
  <c r="E142" i="1"/>
  <c r="E140" i="1"/>
  <c r="G140" i="1" s="1"/>
  <c r="E139" i="1"/>
  <c r="G139" i="1" s="1"/>
  <c r="E138" i="1"/>
  <c r="G138" i="1" s="1"/>
  <c r="E137" i="1"/>
  <c r="E135" i="1"/>
  <c r="G135" i="1" s="1"/>
  <c r="G134" i="1" s="1"/>
  <c r="F134" i="1"/>
  <c r="D134" i="1"/>
  <c r="C134" i="1"/>
  <c r="E132" i="1"/>
  <c r="G132" i="1" s="1"/>
  <c r="E131" i="1"/>
  <c r="G131" i="1" s="1"/>
  <c r="E130" i="1"/>
  <c r="C129" i="1"/>
  <c r="E128" i="1"/>
  <c r="G128" i="1" s="1"/>
  <c r="E127" i="1"/>
  <c r="G127" i="1" s="1"/>
  <c r="E126" i="1"/>
  <c r="G126" i="1" s="1"/>
  <c r="E125" i="1"/>
  <c r="G125" i="1" s="1"/>
  <c r="D124" i="1"/>
  <c r="C124" i="1"/>
  <c r="E123" i="1"/>
  <c r="G123" i="1" s="1"/>
  <c r="E122" i="1"/>
  <c r="G122" i="1" s="1"/>
  <c r="E121" i="1"/>
  <c r="G121" i="1" s="1"/>
  <c r="E120" i="1"/>
  <c r="G120" i="1" s="1"/>
  <c r="F119" i="1"/>
  <c r="D119" i="1"/>
  <c r="C119" i="1"/>
  <c r="E118" i="1"/>
  <c r="E115" i="1"/>
  <c r="E114" i="1" s="1"/>
  <c r="F114" i="1"/>
  <c r="D114" i="1"/>
  <c r="C114" i="1"/>
  <c r="E113" i="1"/>
  <c r="F111" i="1"/>
  <c r="D111" i="1"/>
  <c r="C111" i="1"/>
  <c r="E110" i="1"/>
  <c r="E109" i="1" s="1"/>
  <c r="C109" i="1"/>
  <c r="E108" i="1"/>
  <c r="E107" i="1" s="1"/>
  <c r="E105" i="1"/>
  <c r="F104" i="1"/>
  <c r="D104" i="1"/>
  <c r="D100" i="1" s="1"/>
  <c r="C104" i="1"/>
  <c r="F103" i="1"/>
  <c r="E102" i="1"/>
  <c r="E99" i="1"/>
  <c r="G99" i="1" s="1"/>
  <c r="E98" i="1"/>
  <c r="G98" i="1" s="1"/>
  <c r="E97" i="1"/>
  <c r="G97" i="1" s="1"/>
  <c r="E96" i="1"/>
  <c r="G96" i="1" s="1"/>
  <c r="E95" i="1"/>
  <c r="G95" i="1" s="1"/>
  <c r="E94" i="1"/>
  <c r="F93" i="1"/>
  <c r="D93" i="1"/>
  <c r="C93" i="1"/>
  <c r="F92" i="1"/>
  <c r="F88" i="1" s="1"/>
  <c r="E92" i="1"/>
  <c r="E91" i="1"/>
  <c r="G91" i="1" s="1"/>
  <c r="E90" i="1"/>
  <c r="G90" i="1" s="1"/>
  <c r="E89" i="1"/>
  <c r="E85" i="1"/>
  <c r="E84" i="1" s="1"/>
  <c r="E83" i="1" s="1"/>
  <c r="D84" i="1"/>
  <c r="D83" i="1" s="1"/>
  <c r="C84" i="1"/>
  <c r="C83" i="1" s="1"/>
  <c r="F82" i="1"/>
  <c r="E82" i="1"/>
  <c r="E81" i="1" s="1"/>
  <c r="E80" i="1" s="1"/>
  <c r="D81" i="1"/>
  <c r="D80" i="1" s="1"/>
  <c r="C81" i="1"/>
  <c r="C80" i="1" s="1"/>
  <c r="F79" i="1"/>
  <c r="F78" i="1" s="1"/>
  <c r="E79" i="1"/>
  <c r="D78" i="1"/>
  <c r="C78" i="1"/>
  <c r="F76" i="1"/>
  <c r="F75" i="1" s="1"/>
  <c r="F74" i="1" s="1"/>
  <c r="E76" i="1"/>
  <c r="E75" i="1" s="1"/>
  <c r="E74" i="1" s="1"/>
  <c r="D75" i="1"/>
  <c r="D74" i="1" s="1"/>
  <c r="C75" i="1"/>
  <c r="C74" i="1" s="1"/>
  <c r="E73" i="1"/>
  <c r="G73" i="1" s="1"/>
  <c r="F72" i="1"/>
  <c r="D72" i="1"/>
  <c r="D71" i="1" s="1"/>
  <c r="C72" i="1"/>
  <c r="C71" i="1" s="1"/>
  <c r="E69" i="1"/>
  <c r="G69" i="1" s="1"/>
  <c r="F68" i="1"/>
  <c r="F67" i="1" s="1"/>
  <c r="E68" i="1"/>
  <c r="E67" i="1" s="1"/>
  <c r="D67" i="1"/>
  <c r="D64" i="1" s="1"/>
  <c r="D63" i="1" s="1"/>
  <c r="C67" i="1"/>
  <c r="C64" i="1" s="1"/>
  <c r="C63" i="1" s="1"/>
  <c r="E66" i="1"/>
  <c r="G66" i="1" s="1"/>
  <c r="I66" i="1" s="1"/>
  <c r="F65" i="1"/>
  <c r="E65" i="1"/>
  <c r="F62" i="1"/>
  <c r="F61" i="1" s="1"/>
  <c r="E62" i="1"/>
  <c r="D61" i="1"/>
  <c r="C61" i="1"/>
  <c r="E60" i="1"/>
  <c r="E59" i="1" s="1"/>
  <c r="F59" i="1"/>
  <c r="D59" i="1"/>
  <c r="C59" i="1"/>
  <c r="F57" i="1"/>
  <c r="F56" i="1" s="1"/>
  <c r="E57" i="1"/>
  <c r="E56" i="1" s="1"/>
  <c r="D56" i="1"/>
  <c r="C56" i="1"/>
  <c r="F55" i="1"/>
  <c r="F54" i="1" s="1"/>
  <c r="E55" i="1"/>
  <c r="D54" i="1"/>
  <c r="C54" i="1"/>
  <c r="F50" i="1"/>
  <c r="F49" i="1" s="1"/>
  <c r="F48" i="1" s="1"/>
  <c r="E50" i="1"/>
  <c r="E49" i="1" s="1"/>
  <c r="E48" i="1" s="1"/>
  <c r="D49" i="1"/>
  <c r="D48" i="1" s="1"/>
  <c r="C49" i="1"/>
  <c r="C48" i="1" s="1"/>
  <c r="F47" i="1"/>
  <c r="E47" i="1"/>
  <c r="F46" i="1"/>
  <c r="E46" i="1"/>
  <c r="D45" i="1"/>
  <c r="C45" i="1"/>
  <c r="F44" i="1"/>
  <c r="E44" i="1"/>
  <c r="F43" i="1"/>
  <c r="E43" i="1"/>
  <c r="D42" i="1"/>
  <c r="C42" i="1"/>
  <c r="F41" i="1"/>
  <c r="F40" i="1" s="1"/>
  <c r="E41" i="1"/>
  <c r="D40" i="1"/>
  <c r="C40" i="1"/>
  <c r="F38" i="1"/>
  <c r="F37" i="1" s="1"/>
  <c r="E38" i="1"/>
  <c r="E37" i="1" s="1"/>
  <c r="D37" i="1"/>
  <c r="C37" i="1"/>
  <c r="E36" i="1"/>
  <c r="E35" i="1" s="1"/>
  <c r="F35" i="1"/>
  <c r="D35" i="1"/>
  <c r="C35" i="1"/>
  <c r="H36" i="1" s="1"/>
  <c r="E34" i="1"/>
  <c r="F32" i="1"/>
  <c r="F31" i="1" s="1"/>
  <c r="E32" i="1"/>
  <c r="D31" i="1"/>
  <c r="D28" i="1" s="1"/>
  <c r="C31" i="1"/>
  <c r="C28" i="1" s="1"/>
  <c r="F30" i="1"/>
  <c r="F29" i="1" s="1"/>
  <c r="E30" i="1"/>
  <c r="E29" i="1" s="1"/>
  <c r="F26" i="1"/>
  <c r="F25" i="1" s="1"/>
  <c r="E26" i="1"/>
  <c r="E25" i="1" s="1"/>
  <c r="D25" i="1"/>
  <c r="C25" i="1"/>
  <c r="F24" i="1"/>
  <c r="E24" i="1"/>
  <c r="D23" i="1"/>
  <c r="C23" i="1"/>
  <c r="F22" i="1"/>
  <c r="F21" i="1" s="1"/>
  <c r="E22" i="1"/>
  <c r="E21" i="1" s="1"/>
  <c r="D21" i="1"/>
  <c r="C21" i="1"/>
  <c r="F20" i="1"/>
  <c r="F19" i="1" s="1"/>
  <c r="E20" i="1"/>
  <c r="D19" i="1"/>
  <c r="C19" i="1"/>
  <c r="E16" i="1"/>
  <c r="G16" i="1" s="1"/>
  <c r="F15" i="1"/>
  <c r="E15" i="1"/>
  <c r="E14" i="1"/>
  <c r="F13" i="1"/>
  <c r="E13" i="1"/>
  <c r="E12" i="1"/>
  <c r="G12" i="1" s="1"/>
  <c r="E11" i="1"/>
  <c r="G11" i="1" s="1"/>
  <c r="F10" i="1"/>
  <c r="E10" i="1"/>
  <c r="C9" i="1"/>
  <c r="C8" i="1" s="1"/>
  <c r="C173" i="1" l="1"/>
  <c r="G251" i="1"/>
  <c r="G250" i="1" s="1"/>
  <c r="E250" i="1"/>
  <c r="E252" i="1"/>
  <c r="F168" i="1"/>
  <c r="C168" i="1"/>
  <c r="E197" i="1"/>
  <c r="E203" i="1"/>
  <c r="E194" i="1"/>
  <c r="E168" i="1"/>
  <c r="E241" i="1"/>
  <c r="G175" i="1"/>
  <c r="G174" i="1" s="1"/>
  <c r="E174" i="1"/>
  <c r="G240" i="1"/>
  <c r="G239" i="1" s="1"/>
  <c r="E239" i="1"/>
  <c r="G249" i="1"/>
  <c r="G248" i="1" s="1"/>
  <c r="G179" i="1"/>
  <c r="G178" i="1" s="1"/>
  <c r="E178" i="1"/>
  <c r="E217" i="1"/>
  <c r="G188" i="1"/>
  <c r="G187" i="1" s="1"/>
  <c r="E187" i="1"/>
  <c r="F217" i="1"/>
  <c r="G201" i="1"/>
  <c r="G200" i="1" s="1"/>
  <c r="E200" i="1"/>
  <c r="G238" i="1"/>
  <c r="G237" i="1" s="1"/>
  <c r="E237" i="1"/>
  <c r="G246" i="1"/>
  <c r="G245" i="1" s="1"/>
  <c r="E245" i="1"/>
  <c r="G185" i="1"/>
  <c r="G184" i="1" s="1"/>
  <c r="E184" i="1"/>
  <c r="G234" i="1"/>
  <c r="G233" i="1" s="1"/>
  <c r="E233" i="1"/>
  <c r="E181" i="1"/>
  <c r="G204" i="1"/>
  <c r="G203" i="1" s="1"/>
  <c r="G198" i="1"/>
  <c r="G197" i="1" s="1"/>
  <c r="G191" i="1"/>
  <c r="G190" i="1" s="1"/>
  <c r="F9" i="1"/>
  <c r="F8" i="1" s="1"/>
  <c r="G118" i="1"/>
  <c r="G117" i="1" s="1"/>
  <c r="E117" i="1"/>
  <c r="E9" i="1"/>
  <c r="E8" i="1" s="1"/>
  <c r="D161" i="1"/>
  <c r="I58" i="1"/>
  <c r="F161" i="1"/>
  <c r="I36" i="1"/>
  <c r="I35" i="1" s="1"/>
  <c r="H35" i="1"/>
  <c r="C161" i="1"/>
  <c r="H58" i="1"/>
  <c r="H39" i="1"/>
  <c r="I28" i="1"/>
  <c r="I39" i="1"/>
  <c r="H28" i="1"/>
  <c r="H18" i="1"/>
  <c r="H17" i="1" s="1"/>
  <c r="H53" i="1"/>
  <c r="I64" i="1"/>
  <c r="I63" i="1" s="1"/>
  <c r="H64" i="1"/>
  <c r="H63" i="1" s="1"/>
  <c r="I18" i="1"/>
  <c r="I17" i="1" s="1"/>
  <c r="I53" i="1"/>
  <c r="G148" i="1"/>
  <c r="G147" i="1" s="1"/>
  <c r="E147" i="1"/>
  <c r="G142" i="1"/>
  <c r="E141" i="1"/>
  <c r="E136" i="1"/>
  <c r="G137" i="1"/>
  <c r="G136" i="1" s="1"/>
  <c r="G133" i="1" s="1"/>
  <c r="G130" i="1"/>
  <c r="G129" i="1" s="1"/>
  <c r="E129" i="1"/>
  <c r="G124" i="1"/>
  <c r="G113" i="1"/>
  <c r="G112" i="1" s="1"/>
  <c r="G111" i="1" s="1"/>
  <c r="E112" i="1"/>
  <c r="E111" i="1" s="1"/>
  <c r="G221" i="1"/>
  <c r="G32" i="1"/>
  <c r="G31" i="1" s="1"/>
  <c r="D77" i="1"/>
  <c r="G102" i="1"/>
  <c r="E101" i="1"/>
  <c r="G103" i="1"/>
  <c r="F101" i="1"/>
  <c r="F100" i="1" s="1"/>
  <c r="G89" i="1"/>
  <c r="E88" i="1"/>
  <c r="F133" i="1"/>
  <c r="F45" i="1"/>
  <c r="C77" i="1"/>
  <c r="F116" i="1"/>
  <c r="C58" i="1"/>
  <c r="G228" i="1"/>
  <c r="G72" i="1"/>
  <c r="G71" i="1" s="1"/>
  <c r="H73" i="1"/>
  <c r="G34" i="1"/>
  <c r="G33" i="1" s="1"/>
  <c r="E33" i="1"/>
  <c r="G146" i="1"/>
  <c r="G232" i="1"/>
  <c r="G231" i="1" s="1"/>
  <c r="D106" i="1"/>
  <c r="G41" i="1"/>
  <c r="G40" i="1" s="1"/>
  <c r="C133" i="1"/>
  <c r="G158" i="1"/>
  <c r="G157" i="1" s="1"/>
  <c r="G156" i="1" s="1"/>
  <c r="G46" i="1"/>
  <c r="F28" i="1"/>
  <c r="F27" i="1" s="1"/>
  <c r="F58" i="1"/>
  <c r="C250" i="1"/>
  <c r="C247" i="1" s="1"/>
  <c r="C244" i="1" s="1"/>
  <c r="E31" i="1"/>
  <c r="E28" i="1" s="1"/>
  <c r="D53" i="1"/>
  <c r="D58" i="1"/>
  <c r="C27" i="1"/>
  <c r="C106" i="1"/>
  <c r="C116" i="1"/>
  <c r="G24" i="1"/>
  <c r="G23" i="1" s="1"/>
  <c r="E106" i="1"/>
  <c r="D116" i="1"/>
  <c r="G258" i="1"/>
  <c r="G257" i="1" s="1"/>
  <c r="G160" i="1"/>
  <c r="G159" i="1" s="1"/>
  <c r="G177" i="1"/>
  <c r="G176" i="1" s="1"/>
  <c r="G220" i="1"/>
  <c r="G225" i="1"/>
  <c r="D70" i="1"/>
  <c r="G108" i="1"/>
  <c r="G107" i="1" s="1"/>
  <c r="C215" i="1"/>
  <c r="G242" i="1"/>
  <c r="G241" i="1" s="1"/>
  <c r="G26" i="1"/>
  <c r="G25" i="1" s="1"/>
  <c r="D39" i="1"/>
  <c r="G30" i="1"/>
  <c r="G29" i="1" s="1"/>
  <c r="E64" i="1"/>
  <c r="E63" i="1" s="1"/>
  <c r="G218" i="1"/>
  <c r="D27" i="1"/>
  <c r="E119" i="1"/>
  <c r="C18" i="1"/>
  <c r="C17" i="1" s="1"/>
  <c r="G36" i="1"/>
  <c r="G35" i="1" s="1"/>
  <c r="G153" i="1"/>
  <c r="G152" i="1" s="1"/>
  <c r="D155" i="1"/>
  <c r="G172" i="1"/>
  <c r="G171" i="1" s="1"/>
  <c r="C70" i="1"/>
  <c r="D18" i="1"/>
  <c r="D17" i="1" s="1"/>
  <c r="C53" i="1"/>
  <c r="E93" i="1"/>
  <c r="C100" i="1"/>
  <c r="C155" i="1"/>
  <c r="C216" i="1"/>
  <c r="G15" i="1"/>
  <c r="G20" i="1"/>
  <c r="G19" i="1" s="1"/>
  <c r="G22" i="1"/>
  <c r="G21" i="1" s="1"/>
  <c r="F64" i="1"/>
  <c r="F63" i="1" s="1"/>
  <c r="G68" i="1"/>
  <c r="G67" i="1" s="1"/>
  <c r="G110" i="1"/>
  <c r="G109" i="1" s="1"/>
  <c r="E134" i="1"/>
  <c r="G151" i="1"/>
  <c r="G150" i="1" s="1"/>
  <c r="G149" i="1" s="1"/>
  <c r="F155" i="1"/>
  <c r="G236" i="1"/>
  <c r="G235" i="1" s="1"/>
  <c r="G253" i="1"/>
  <c r="G252" i="1" s="1"/>
  <c r="E40" i="1"/>
  <c r="G44" i="1"/>
  <c r="G50" i="1"/>
  <c r="G49" i="1" s="1"/>
  <c r="G48" i="1" s="1"/>
  <c r="G76" i="1"/>
  <c r="G75" i="1" s="1"/>
  <c r="C39" i="1"/>
  <c r="G85" i="1"/>
  <c r="G62" i="1"/>
  <c r="E61" i="1"/>
  <c r="E58" i="1" s="1"/>
  <c r="E19" i="1"/>
  <c r="F53" i="1"/>
  <c r="G60" i="1"/>
  <c r="F71" i="1"/>
  <c r="F83" i="1"/>
  <c r="E124" i="1"/>
  <c r="G10" i="1"/>
  <c r="G13" i="1"/>
  <c r="G65" i="1"/>
  <c r="G79" i="1"/>
  <c r="E78" i="1"/>
  <c r="E77" i="1" s="1"/>
  <c r="G92" i="1"/>
  <c r="G94" i="1"/>
  <c r="E42" i="1"/>
  <c r="G43" i="1"/>
  <c r="G57" i="1"/>
  <c r="G115" i="1"/>
  <c r="E23" i="1"/>
  <c r="F42" i="1"/>
  <c r="G82" i="1"/>
  <c r="F106" i="1"/>
  <c r="F23" i="1"/>
  <c r="G38" i="1"/>
  <c r="E45" i="1"/>
  <c r="E72" i="1"/>
  <c r="E71" i="1" s="1"/>
  <c r="E70" i="1" s="1"/>
  <c r="G119" i="1"/>
  <c r="G14" i="1"/>
  <c r="G47" i="1"/>
  <c r="G55" i="1"/>
  <c r="E54" i="1"/>
  <c r="E53" i="1" s="1"/>
  <c r="F81" i="1"/>
  <c r="E104" i="1"/>
  <c r="G105" i="1"/>
  <c r="G104" i="1" s="1"/>
  <c r="G182" i="1"/>
  <c r="G181" i="1" s="1"/>
  <c r="D133" i="1"/>
  <c r="G163" i="1"/>
  <c r="G195" i="1"/>
  <c r="G194" i="1" s="1"/>
  <c r="G260" i="1"/>
  <c r="G259" i="1" s="1"/>
  <c r="G165" i="1"/>
  <c r="G170" i="1"/>
  <c r="G169" i="1" s="1"/>
  <c r="E152" i="1"/>
  <c r="E162" i="1"/>
  <c r="E161" i="1" s="1"/>
  <c r="E173" i="1" l="1"/>
  <c r="G173" i="1"/>
  <c r="G168" i="1"/>
  <c r="E247" i="1"/>
  <c r="E244" i="1" s="1"/>
  <c r="F215" i="1"/>
  <c r="F167" i="1" s="1"/>
  <c r="F166" i="1" s="1"/>
  <c r="F216" i="1"/>
  <c r="G247" i="1"/>
  <c r="G244" i="1" s="1"/>
  <c r="G217" i="1"/>
  <c r="E216" i="1"/>
  <c r="E215" i="1"/>
  <c r="E167" i="1" s="1"/>
  <c r="E166" i="1" s="1"/>
  <c r="D7" i="1"/>
  <c r="H27" i="1"/>
  <c r="H7" i="1" s="1"/>
  <c r="I52" i="1"/>
  <c r="I27" i="1"/>
  <c r="I7" i="1" s="1"/>
  <c r="G9" i="1"/>
  <c r="G8" i="1" s="1"/>
  <c r="H72" i="1"/>
  <c r="H71" i="1" s="1"/>
  <c r="H70" i="1" s="1"/>
  <c r="I73" i="1"/>
  <c r="I72" i="1" s="1"/>
  <c r="I71" i="1" s="1"/>
  <c r="I70" i="1" s="1"/>
  <c r="H52" i="1"/>
  <c r="E116" i="1"/>
  <c r="E155" i="1"/>
  <c r="F39" i="1"/>
  <c r="G141" i="1"/>
  <c r="D87" i="1"/>
  <c r="D86" i="1" s="1"/>
  <c r="F87" i="1"/>
  <c r="C87" i="1"/>
  <c r="C86" i="1" s="1"/>
  <c r="C52" i="1"/>
  <c r="G84" i="1"/>
  <c r="G83" i="1" s="1"/>
  <c r="E133" i="1"/>
  <c r="G101" i="1"/>
  <c r="G100" i="1" s="1"/>
  <c r="E100" i="1"/>
  <c r="G88" i="1"/>
  <c r="D52" i="1"/>
  <c r="C167" i="1"/>
  <c r="C7" i="1"/>
  <c r="G28" i="1"/>
  <c r="F18" i="1"/>
  <c r="E18" i="1"/>
  <c r="E17" i="1" s="1"/>
  <c r="G162" i="1"/>
  <c r="E39" i="1"/>
  <c r="G106" i="1"/>
  <c r="G42" i="1"/>
  <c r="G93" i="1"/>
  <c r="G37" i="1"/>
  <c r="G61" i="1"/>
  <c r="F80" i="1"/>
  <c r="F77" i="1" s="1"/>
  <c r="G59" i="1"/>
  <c r="G18" i="1"/>
  <c r="G164" i="1"/>
  <c r="G78" i="1"/>
  <c r="F52" i="1"/>
  <c r="F70" i="1"/>
  <c r="G155" i="1"/>
  <c r="E52" i="1"/>
  <c r="G45" i="1"/>
  <c r="G74" i="1"/>
  <c r="E27" i="1"/>
  <c r="G56" i="1"/>
  <c r="G64" i="1"/>
  <c r="G54" i="1"/>
  <c r="G81" i="1"/>
  <c r="G114" i="1"/>
  <c r="C166" i="1" l="1"/>
  <c r="I51" i="1"/>
  <c r="G216" i="1"/>
  <c r="G215" i="1"/>
  <c r="G167" i="1" s="1"/>
  <c r="G166" i="1" s="1"/>
  <c r="H51" i="1"/>
  <c r="H6" i="1" s="1"/>
  <c r="H261" i="1" s="1"/>
  <c r="C51" i="1"/>
  <c r="C6" i="1" s="1"/>
  <c r="C261" i="1" s="1"/>
  <c r="G161" i="1"/>
  <c r="E7" i="1"/>
  <c r="E87" i="1"/>
  <c r="E86" i="1" s="1"/>
  <c r="E51" i="1" s="1"/>
  <c r="F86" i="1"/>
  <c r="D51" i="1"/>
  <c r="G70" i="1"/>
  <c r="G53" i="1"/>
  <c r="G116" i="1"/>
  <c r="G80" i="1"/>
  <c r="G77" i="1" s="1"/>
  <c r="G17" i="1"/>
  <c r="F17" i="1"/>
  <c r="F7" i="1" s="1"/>
  <c r="G27" i="1"/>
  <c r="G39" i="1"/>
  <c r="G58" i="1"/>
  <c r="G63" i="1"/>
  <c r="I6" i="1" l="1"/>
  <c r="I261" i="1" s="1"/>
  <c r="G7" i="1"/>
  <c r="D6" i="1"/>
  <c r="D261" i="1" s="1"/>
  <c r="E6" i="1"/>
  <c r="E261" i="1" s="1"/>
  <c r="G87" i="1"/>
  <c r="G86" i="1" s="1"/>
  <c r="F51" i="1"/>
  <c r="F6" i="1" s="1"/>
  <c r="F261" i="1" s="1"/>
  <c r="G52" i="1"/>
  <c r="G51" i="1" l="1"/>
  <c r="G6" i="1" s="1"/>
  <c r="G261" i="1" s="1"/>
</calcChain>
</file>

<file path=xl/sharedStrings.xml><?xml version="1.0" encoding="utf-8"?>
<sst xmlns="http://schemas.openxmlformats.org/spreadsheetml/2006/main" count="521" uniqueCount="466">
  <si>
    <t>НАИМЕНОВАНИЕ ДОХОДА</t>
  </si>
  <si>
    <t>КБК</t>
  </si>
  <si>
    <t xml:space="preserve"> План на март</t>
  </si>
  <si>
    <t>Исполнено на 01.03.2024</t>
  </si>
  <si>
    <t>март</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</si>
  <si>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</si>
  <si>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</si>
  <si>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</si>
  <si>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</si>
  <si>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</si>
  <si>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</si>
  <si>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</si>
  <si>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</si>
  <si>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</si>
  <si>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</si>
  <si>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</si>
  <si>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</si>
  <si>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</si>
  <si>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</si>
  <si>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</si>
  <si>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</si>
  <si>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</si>
  <si>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</si>
  <si>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</si>
  <si>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</si>
  <si>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</si>
  <si>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</si>
  <si>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</si>
  <si>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</si>
  <si>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</si>
  <si>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</si>
  <si>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</si>
  <si>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</si>
  <si>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</si>
  <si>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</si>
  <si>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</si>
  <si>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</si>
  <si>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</si>
  <si>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</si>
  <si>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</si>
  <si>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</si>
  <si>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</si>
  <si>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</si>
  <si>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</si>
  <si>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</si>
  <si>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</si>
  <si>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</si>
  <si>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</si>
  <si>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</si>
  <si>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</si>
  <si>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</si>
  <si>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</si>
  <si>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</si>
  <si>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</si>
  <si>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</si>
  <si>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</si>
  <si>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</si>
  <si>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</si>
  <si>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</si>
  <si>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</si>
  <si>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</si>
  <si>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</si>
  <si>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</si>
  <si>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</si>
  <si>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</si>
  <si>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</si>
  <si>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</si>
  <si>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</si>
  <si>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</si>
  <si>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</si>
  <si>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</si>
  <si>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</si>
  <si>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</si>
  <si>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</si>
  <si>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</si>
  <si>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</si>
  <si>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</si>
  <si>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</si>
  <si>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</si>
  <si>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</si>
  <si>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</si>
  <si>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</si>
  <si>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</si>
  <si>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</si>
  <si>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</si>
  <si>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</si>
  <si>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</si>
  <si>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</si>
  <si>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</si>
  <si>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</si>
  <si>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</si>
  <si>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</si>
  <si>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</si>
  <si>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</si>
  <si>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</si>
  <si>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</si>
  <si>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</si>
  <si>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</si>
  <si>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</si>
  <si>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</si>
  <si>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</si>
  <si>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</si>
  <si>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</si>
  <si>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</si>
  <si>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</si>
  <si>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</si>
  <si>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</si>
  <si>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</si>
  <si>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</si>
  <si>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</si>
  <si>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</si>
  <si>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</si>
  <si>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</si>
  <si>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</si>
  <si>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</si>
  <si>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</si>
  <si>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</si>
  <si>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</si>
  <si>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</si>
  <si>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</si>
  <si>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</si>
  <si>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</si>
  <si>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</si>
  <si>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</si>
  <si>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</si>
  <si>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</si>
  <si>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</si>
  <si>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</si>
  <si>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</si>
  <si>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</si>
  <si>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</si>
  <si>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</si>
  <si>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</si>
  <si>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</si>
  <si>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</si>
  <si>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</si>
  <si>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</si>
  <si>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</si>
  <si>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</si>
  <si>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</si>
  <si>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</si>
  <si>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</si>
  <si>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</si>
  <si>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</si>
  <si>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</si>
  <si>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</si>
  <si>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</si>
  <si>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</si>
  <si>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</si>
  <si>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</si>
  <si>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</si>
  <si>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</si>
  <si>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</si>
  <si>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</si>
  <si>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</si>
  <si>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</si>
  <si>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</si>
  <si>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</si>
  <si>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</si>
  <si>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</si>
  <si>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</si>
  <si>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</si>
  <si>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</si>
  <si>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</si>
  <si>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</si>
  <si>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</si>
  <si>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</si>
  <si>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</si>
  <si>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</si>
  <si>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</si>
  <si>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</si>
  <si>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</si>
  <si>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</si>
  <si>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</si>
  <si>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</si>
  <si>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</si>
  <si>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</si>
  <si>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</si>
  <si>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</si>
  <si>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</si>
  <si>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</si>
  <si>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</si>
  <si>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</si>
  <si>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720 1 16 01063 01 0091 140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</si>
  <si>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</si>
  <si>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</si>
  <si>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</si>
  <si>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</si>
  <si>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</si>
  <si>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</si>
  <si>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</si>
  <si>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</si>
  <si>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</si>
  <si>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</si>
  <si>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</si>
  <si>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</si>
  <si>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</si>
  <si>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</si>
  <si>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</si>
  <si>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</si>
  <si>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</si>
  <si>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</si>
  <si>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</si>
  <si>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</si>
  <si>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</si>
  <si>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</si>
  <si>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</si>
  <si>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</si>
  <si>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</si>
  <si>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720 1 16 01083 01 0281 140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</si>
  <si>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</si>
  <si>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</si>
  <si>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</si>
  <si>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</si>
  <si>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</si>
  <si>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</si>
  <si>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</si>
  <si>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</si>
  <si>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720 1 16 01133 01 9000 140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</si>
  <si>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</si>
  <si>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</si>
  <si>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</si>
  <si>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</si>
  <si>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</si>
  <si>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</si>
  <si>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</si>
  <si>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</si>
  <si>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</si>
  <si>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</si>
  <si>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 лицам)</t>
  </si>
  <si>
    <t>720 1 16 01143 01 0171 140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</si>
  <si>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</si>
  <si>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720 1 16 01143 01 0401 140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</si>
  <si>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</si>
  <si>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</si>
  <si>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</si>
  <si>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</si>
  <si>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</si>
  <si>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720 1 16 01153 01 0005 140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</si>
  <si>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</si>
  <si>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</si>
  <si>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</si>
  <si>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720 1 16 01153 01 0012 140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</si>
  <si>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</si>
  <si>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</si>
  <si>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</si>
  <si>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</si>
  <si>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</si>
  <si>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720 1 16 01173 01 0007 140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</si>
  <si>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</si>
  <si>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720 1 16 01173 01 0008 140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</si>
  <si>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</si>
  <si>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</si>
  <si>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</si>
  <si>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</si>
  <si>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</si>
  <si>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</si>
  <si>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</si>
  <si>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</si>
  <si>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</si>
  <si>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</si>
  <si>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</si>
  <si>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</si>
  <si>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</si>
  <si>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</si>
  <si>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</si>
  <si>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</si>
  <si>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</si>
  <si>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</si>
  <si>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</si>
  <si>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</si>
  <si>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</si>
  <si>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</si>
  <si>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720 1 16 01203 01 0008 140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</si>
  <si>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</si>
  <si>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720 1 16 01203 01 0010 140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</si>
  <si>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</si>
  <si>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</si>
  <si>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</si>
  <si>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</si>
  <si>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</si>
  <si>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720 1 16 01333 01 0000 140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</si>
  <si>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</si>
  <si>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</si>
  <si>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</si>
  <si>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</si>
  <si>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</si>
  <si>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</si>
  <si>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</si>
  <si>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</si>
  <si>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</si>
  <si>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</si>
  <si>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</si>
  <si>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</si>
  <si>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</si>
  <si>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</si>
  <si>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</si>
  <si>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</si>
  <si>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</si>
  <si>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</si>
  <si>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040 1 16 10123 01 0041 140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</si>
  <si>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</si>
  <si>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</si>
  <si>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</si>
  <si>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</si>
  <si>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</si>
  <si>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</si>
  <si>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</si>
  <si>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</si>
  <si>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</si>
  <si>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</si>
  <si>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</si>
  <si>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</si>
  <si>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</si>
  <si>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</si>
  <si>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</si>
  <si>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</si>
  <si>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</si>
  <si>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</si>
  <si>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</si>
  <si>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</si>
  <si>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</si>
  <si>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</si>
  <si>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</si>
  <si>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040 2 02 15001 04 0000 150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</si>
  <si>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</si>
  <si>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</si>
  <si>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</si>
  <si>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</si>
  <si>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Субсидии бюджетам бюджетной системы Российской Федерации (межбюджетные субсидии)</t>
  </si>
  <si>
    <t>000 2 02 20000 00 0000 150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</si>
  <si>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</si>
  <si>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</si>
  <si>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</si>
  <si>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</si>
  <si>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</si>
  <si>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</si>
  <si>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</si>
  <si>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</si>
  <si>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бюджетам городских округов на государственную поддержку организаций, входящих в систему спортивной подготовки</t>
  </si>
  <si>
    <t xml:space="preserve">000 2 02 25081 00 0000 150 </t>
  </si>
  <si>
    <t>Государственная поддержка организаций, входящих в систему спортивной подготовки</t>
  </si>
  <si>
    <t xml:space="preserve">040 2 02 25081 04 0000 150 </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</si>
  <si>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</si>
  <si>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</si>
  <si>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</si>
  <si>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 xml:space="preserve">040 2 02 25178 04 0000 150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</si>
  <si>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</si>
  <si>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</si>
  <si>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</si>
  <si>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</si>
  <si>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040 2 02 25179 04 0000 150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</si>
  <si>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</si>
  <si>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</si>
  <si>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</si>
  <si>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</si>
  <si>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</si>
  <si>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 xml:space="preserve">Субсидии бюджетам на приведение в нормативное состояние автомобильных дорог и искусственных дорожных сооружений </t>
  </si>
  <si>
    <t>000 2 02 25394 00 0000 150</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</si>
  <si>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</si>
  <si>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040 2 02 25394 04 0000 150</t>
  </si>
  <si>
    <t>Субсидии бюджетам на реализацию мероприятий по обеспечению жильем молодых семей</t>
  </si>
  <si>
    <t xml:space="preserve">000 2 02 25497 00 0000 150 </t>
  </si>
  <si>
    <t>Реализация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</si>
  <si>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</si>
  <si>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</si>
  <si>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</si>
  <si>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040 2 02 25519 04 0000 150</t>
  </si>
  <si>
    <t>Государственная поддержка отрасли культуры</t>
  </si>
  <si>
    <t>Субсидии бюджетам на реализацию программ формирования современной городской среды</t>
  </si>
  <si>
    <t>000 2 02 25555 00 0000 150</t>
  </si>
  <si>
    <t xml:space="preserve">Реализация программ формирования современной городской среды </t>
  </si>
  <si>
    <t>040 2 02 25555 04 0000 150</t>
  </si>
  <si>
    <t>Реализация программ формирования современной городской среды</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</si>
  <si>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</si>
  <si>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</si>
  <si>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</si>
  <si>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</si>
  <si>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Субсидии на развитие сферы культуры в муниципальных образованиях Ханты-Мансийского автономного округа – Югры</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</si>
  <si>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</si>
  <si>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</si>
  <si>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Субсидии на софинансирование расходов муниципальных образований по развитию сети спортивных объектов шаговой доступности</t>
  </si>
  <si>
    <t>Субсидии на реализацию полномочий в сфере жилищно-коммунального комплекса</t>
  </si>
  <si>
    <t>Субсидии на реализацию полномочий в области строительства и жилищных отношений</t>
  </si>
  <si>
    <t>Субсидии на создание условий для деятельности народных дружин</t>
  </si>
  <si>
    <t>Финансовая поддержка субъектам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</si>
  <si>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</si>
  <si>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Субсидии на реализацию полномочий в области градостроительной деятельности</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</si>
  <si>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</si>
  <si>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</si>
  <si>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</si>
  <si>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</si>
  <si>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</si>
  <si>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</si>
  <si>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</si>
  <si>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040 2 02 30024 04 0000 150</t>
  </si>
  <si>
    <t>Субвенции на организацию и обеспечение отдыха и оздоровления детей, в том числе в этнической среде</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</si>
  <si>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</si>
  <si>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</si>
  <si>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</si>
  <si>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</si>
  <si>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</si>
  <si>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</si>
  <si>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</si>
  <si>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организацию мероприятий при осуществлении деятельности по обращению с животными без владельцев</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</si>
  <si>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</si>
  <si>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поддержку и развитие животноводства</t>
  </si>
  <si>
    <t>Субвенции на поддержку сельскохозяйственного производства и деятельности по заготовке и переработке дикоросов</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</si>
  <si>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</si>
  <si>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</si>
  <si>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</si>
  <si>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040 2 02 30029 04 0000 150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</si>
  <si>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</si>
  <si>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</si>
  <si>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</si>
  <si>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</si>
  <si>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</si>
  <si>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</si>
  <si>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</si>
  <si>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</si>
  <si>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</si>
  <si>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</si>
  <si>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</si>
  <si>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</si>
  <si>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</si>
  <si>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</si>
  <si>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</si>
  <si>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</si>
  <si>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</si>
  <si>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</si>
  <si>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</si>
  <si>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 xml:space="preserve">040 2 02 35930 04 0000 150 </t>
  </si>
  <si>
    <t>Осуществление переданных полномочий Российской Федерации на государственную регистрацию актов гражданского состояния</t>
  </si>
  <si>
    <t>Иные межбюджетные трансферты</t>
  </si>
  <si>
    <t>000 2 02 40000 00 0000 150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</si>
  <si>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</si>
  <si>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</si>
  <si>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</si>
  <si>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</si>
  <si>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</si>
  <si>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</si>
  <si>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</si>
  <si>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</si>
  <si>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</si>
  <si>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10.02.2024 № 45-п)</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</si>
  <si>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</si>
  <si>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</si>
  <si>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</si>
  <si>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(0707)</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</si>
  <si>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</si>
  <si>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</si>
  <si>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</si>
  <si>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Прочие безвозмездные поступления в бюджеты городских округов</t>
  </si>
  <si>
    <t>040 2 07 04000 04 0000 150</t>
  </si>
  <si>
    <t>040 2 07 04050 04 0000 150</t>
  </si>
  <si>
    <t>Всего доходов</t>
  </si>
  <si>
    <t>Ожидаемое исполнение</t>
  </si>
  <si>
    <t>Отклонения</t>
  </si>
  <si>
    <t xml:space="preserve">Ожидаемое исполнение доходной части бюджета за 2024 год </t>
  </si>
  <si>
    <t>Исполнено на 05.03.2024</t>
  </si>
  <si>
    <t>рубли</t>
  </si>
  <si>
    <t xml:space="preserve">План по решению Думы № 221 от 11.12.2023 </t>
  </si>
  <si>
    <t>000 1 16 01130 01 0000 140</t>
  </si>
  <si>
    <t>000 2 02 20041 00 0000 150</t>
  </si>
  <si>
    <t>040 2 02 20041 04 0000 150</t>
  </si>
  <si>
    <t>Приложение 1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</si>
</sst>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_ ;\-#,##0.00\ "/>
    <numFmt numFmtId="166" formatCode="#,##0.0;[Red]\-#,##0.0;0.0"/>
  </numFmts>
  <fonts count="12" x14ac:knownFonts="1">
    <font>
      <sz val="10"/>
      <name val="Arial Cyr"/>
      <charset val="204"/>
    </font>
    <font>
      <sz val="10"/>
      <name val="Arial Cyr"/>
      <charset val="204"/>
    </font>
    <font>
      <b/>
      <sz val="14"/>
      <name val="Times New Roman"/>
      <family val="1"/>
      <charset val="204"/>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b/>
      <sz val="12"/>
      <name val="Times New Roman"/>
      <family val="1"/>
      <charset val="204"/>
    </font>
    <font>
      <i/>
      <sz val="12"/>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3" fillId="0" borderId="0"/>
    <xf numFmtId="0" fontId="9" fillId="0" borderId="0"/>
    <xf numFmtId="0" fontId="3" fillId="0" borderId="0"/>
    <xf numFmtId="0" fontId="3" fillId="0" borderId="0"/>
  </cellStyleXfs>
  <cellXfs count="67">
    <xf numFmtId="0" fontId="0" fillId="0" borderId="0" xfId="0"/>
    <xf numFmtId="0" fontId="4" fillId="2" borderId="0" xfId="2" applyFont="1" applyFill="1" applyBorder="1"/>
    <xf numFmtId="0" fontId="4" fillId="2" borderId="0" xfId="2" applyFont="1" applyFill="1"/>
    <xf numFmtId="0" fontId="6" fillId="2" borderId="1" xfId="2" applyNumberFormat="1" applyFont="1" applyFill="1" applyBorder="1" applyAlignment="1">
      <alignment horizontal="center" vertical="center" wrapText="1"/>
    </xf>
    <xf numFmtId="0" fontId="4" fillId="2" borderId="0" xfId="2" applyFont="1" applyFill="1" applyAlignment="1"/>
    <xf numFmtId="4" fontId="4" fillId="2" borderId="1" xfId="2" applyNumberFormat="1" applyFont="1" applyFill="1" applyBorder="1" applyAlignment="1">
      <alignment horizontal="right"/>
    </xf>
    <xf numFmtId="4" fontId="4" fillId="2" borderId="1" xfId="2" applyNumberFormat="1" applyFont="1" applyFill="1" applyBorder="1"/>
    <xf numFmtId="0" fontId="8" fillId="2" borderId="0" xfId="2" applyFont="1" applyFill="1"/>
    <xf numFmtId="0" fontId="4" fillId="2" borderId="1" xfId="2" applyNumberFormat="1" applyFont="1" applyFill="1" applyBorder="1" applyAlignment="1" applyProtection="1">
      <alignment horizontal="left" wrapText="1"/>
      <protection hidden="1"/>
    </xf>
    <xf numFmtId="0" fontId="4" fillId="2" borderId="1" xfId="2" applyNumberFormat="1" applyFont="1" applyFill="1" applyBorder="1" applyAlignment="1" applyProtection="1">
      <alignment horizontal="center" wrapText="1"/>
      <protection hidden="1"/>
    </xf>
    <xf numFmtId="49" fontId="4" fillId="2" borderId="1" xfId="2" applyNumberFormat="1" applyFont="1" applyFill="1" applyBorder="1" applyAlignment="1" applyProtection="1">
      <alignment horizontal="center" wrapText="1"/>
      <protection hidden="1"/>
    </xf>
    <xf numFmtId="0" fontId="4" fillId="2" borderId="1" xfId="0" applyFont="1" applyFill="1" applyBorder="1" applyAlignment="1">
      <alignment horizontal="justify" vertical="center" wrapText="1"/>
    </xf>
    <xf numFmtId="49" fontId="7" fillId="2" borderId="1" xfId="2" applyNumberFormat="1" applyFont="1" applyFill="1" applyBorder="1" applyAlignment="1" applyProtection="1">
      <alignment horizontal="center" wrapText="1"/>
      <protection hidden="1"/>
    </xf>
    <xf numFmtId="4" fontId="4" fillId="2" borderId="0" xfId="2" applyNumberFormat="1" applyFont="1" applyFill="1" applyBorder="1"/>
    <xf numFmtId="0" fontId="4" fillId="2" borderId="1" xfId="2" applyNumberFormat="1" applyFont="1" applyFill="1" applyBorder="1" applyAlignment="1" applyProtection="1">
      <alignment wrapText="1"/>
      <protection hidden="1"/>
    </xf>
    <xf numFmtId="4" fontId="10" fillId="2" borderId="1" xfId="2" applyNumberFormat="1" applyFont="1" applyFill="1" applyBorder="1" applyAlignment="1">
      <alignment horizontal="right"/>
    </xf>
    <xf numFmtId="0" fontId="7" fillId="2" borderId="0" xfId="2" applyFont="1" applyFill="1"/>
    <xf numFmtId="0" fontId="4" fillId="2" borderId="1" xfId="0" applyFont="1" applyFill="1" applyBorder="1" applyAlignment="1">
      <alignment horizontal="left" vertical="center" wrapText="1"/>
    </xf>
    <xf numFmtId="4" fontId="4" fillId="2" borderId="0" xfId="2" applyNumberFormat="1" applyFont="1" applyFill="1"/>
    <xf numFmtId="4" fontId="4" fillId="2" borderId="1" xfId="2" applyNumberFormat="1" applyFont="1" applyFill="1" applyBorder="1" applyAlignment="1" applyProtection="1">
      <alignment horizontal="right" wrapText="1"/>
      <protection hidden="1"/>
    </xf>
    <xf numFmtId="165" fontId="4" fillId="2" borderId="1" xfId="1" applyNumberFormat="1" applyFont="1" applyFill="1" applyBorder="1" applyAlignment="1" applyProtection="1">
      <alignment horizontal="right" wrapText="1"/>
      <protection hidden="1"/>
    </xf>
    <xf numFmtId="0" fontId="4" fillId="2" borderId="1" xfId="0" applyFont="1" applyFill="1" applyBorder="1" applyAlignment="1">
      <alignment horizontal="left" wrapText="1"/>
    </xf>
    <xf numFmtId="2" fontId="4" fillId="2" borderId="1" xfId="0" applyNumberFormat="1" applyFont="1" applyFill="1" applyBorder="1" applyAlignment="1">
      <alignment wrapText="1"/>
    </xf>
    <xf numFmtId="0" fontId="4" fillId="2" borderId="1" xfId="0" applyFont="1" applyFill="1" applyBorder="1" applyAlignment="1">
      <alignment wrapText="1"/>
    </xf>
    <xf numFmtId="40" fontId="4" fillId="2" borderId="1" xfId="4" applyNumberFormat="1" applyFont="1" applyFill="1" applyBorder="1" applyAlignment="1" applyProtection="1">
      <alignment horizontal="left" wrapText="1"/>
      <protection hidden="1"/>
    </xf>
    <xf numFmtId="4" fontId="10" fillId="2" borderId="1" xfId="2" applyNumberFormat="1" applyFont="1" applyFill="1" applyBorder="1" applyAlignment="1" applyProtection="1">
      <alignment horizontal="right" wrapText="1"/>
      <protection hidden="1"/>
    </xf>
    <xf numFmtId="0" fontId="11" fillId="2" borderId="0" xfId="2" applyFont="1" applyFill="1"/>
    <xf numFmtId="0" fontId="10" fillId="2" borderId="0" xfId="2" applyFont="1" applyFill="1"/>
    <xf numFmtId="0" fontId="10" fillId="2" borderId="1" xfId="2" applyNumberFormat="1" applyFont="1" applyFill="1" applyBorder="1" applyAlignment="1" applyProtection="1">
      <alignment horizontal="left" wrapText="1"/>
      <protection hidden="1"/>
    </xf>
    <xf numFmtId="49" fontId="10" fillId="2" borderId="1" xfId="2" applyNumberFormat="1" applyFont="1" applyFill="1" applyBorder="1" applyAlignment="1" applyProtection="1">
      <alignment horizontal="center" wrapText="1"/>
      <protection hidden="1"/>
    </xf>
    <xf numFmtId="166" fontId="4" fillId="2" borderId="1" xfId="5" applyNumberFormat="1" applyFont="1" applyFill="1" applyBorder="1" applyAlignment="1" applyProtection="1">
      <alignment horizontal="left" wrapText="1"/>
      <protection hidden="1"/>
    </xf>
    <xf numFmtId="49" fontId="4" fillId="2" borderId="0" xfId="2" applyNumberFormat="1" applyFont="1" applyFill="1"/>
    <xf numFmtId="0" fontId="4" fillId="2" borderId="0" xfId="2" applyFont="1" applyFill="1" applyAlignment="1">
      <alignment horizontal="left"/>
    </xf>
    <xf numFmtId="0" fontId="5" fillId="2" borderId="0" xfId="0" applyFont="1" applyFill="1" applyAlignment="1">
      <alignment horizontal="center" vertical="center" wrapText="1"/>
    </xf>
    <xf numFmtId="0" fontId="5" fillId="2" borderId="0" xfId="2" applyNumberFormat="1" applyFont="1" applyFill="1" applyAlignment="1" applyProtection="1">
      <alignment horizontal="left"/>
      <protection hidden="1"/>
    </xf>
    <xf numFmtId="49" fontId="5" fillId="2" borderId="0" xfId="2" applyNumberFormat="1" applyFont="1" applyFill="1" applyAlignment="1" applyProtection="1">
      <alignment horizontal="centerContinuous"/>
      <protection hidden="1"/>
    </xf>
    <xf numFmtId="0" fontId="6" fillId="2" borderId="1" xfId="0" applyFont="1" applyFill="1" applyBorder="1" applyAlignment="1">
      <alignment horizontal="center" vertical="center" wrapText="1"/>
    </xf>
    <xf numFmtId="0" fontId="7" fillId="2" borderId="1" xfId="0" applyFont="1" applyFill="1" applyBorder="1" applyAlignment="1">
      <alignment horizontal="left"/>
    </xf>
    <xf numFmtId="4" fontId="7" fillId="2" borderId="1" xfId="2" applyNumberFormat="1" applyFont="1" applyFill="1" applyBorder="1" applyAlignment="1">
      <alignment horizontal="right"/>
    </xf>
    <xf numFmtId="4" fontId="7" fillId="2" borderId="1" xfId="1" applyNumberFormat="1" applyFont="1" applyFill="1" applyBorder="1" applyAlignment="1" applyProtection="1">
      <alignment horizontal="right" wrapText="1"/>
      <protection hidden="1"/>
    </xf>
    <xf numFmtId="0" fontId="7" fillId="2" borderId="1" xfId="2" applyNumberFormat="1" applyFont="1" applyFill="1" applyBorder="1" applyAlignment="1" applyProtection="1">
      <alignment horizontal="left" wrapText="1"/>
      <protection hidden="1"/>
    </xf>
    <xf numFmtId="0" fontId="7" fillId="2" borderId="1" xfId="0" applyFont="1" applyFill="1" applyBorder="1" applyAlignment="1">
      <alignment horizontal="left" wrapText="1"/>
    </xf>
    <xf numFmtId="0" fontId="7" fillId="2" borderId="1" xfId="0" applyFont="1" applyFill="1" applyBorder="1" applyAlignment="1">
      <alignment wrapText="1"/>
    </xf>
    <xf numFmtId="0" fontId="4" fillId="2" borderId="1" xfId="0" applyFont="1" applyFill="1" applyBorder="1"/>
    <xf numFmtId="0" fontId="4" fillId="2" borderId="1" xfId="3" applyNumberFormat="1" applyFont="1" applyFill="1" applyBorder="1" applyAlignment="1" applyProtection="1">
      <alignment horizontal="left" wrapText="1"/>
      <protection hidden="1"/>
    </xf>
    <xf numFmtId="4" fontId="4" fillId="2" borderId="1" xfId="1" applyNumberFormat="1" applyFont="1" applyFill="1" applyBorder="1" applyAlignment="1" applyProtection="1">
      <alignment horizontal="right" wrapText="1"/>
      <protection hidden="1"/>
    </xf>
    <xf numFmtId="0" fontId="7"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2" applyNumberFormat="1" applyFont="1" applyFill="1" applyBorder="1" applyAlignment="1" applyProtection="1">
      <alignment wrapText="1"/>
      <protection hidden="1"/>
    </xf>
    <xf numFmtId="4" fontId="11" fillId="2" borderId="1" xfId="2" applyNumberFormat="1" applyFont="1" applyFill="1" applyBorder="1" applyAlignment="1">
      <alignment horizontal="right"/>
    </xf>
    <xf numFmtId="4" fontId="7" fillId="2" borderId="1" xfId="2" applyNumberFormat="1" applyFont="1" applyFill="1" applyBorder="1" applyAlignment="1" applyProtection="1">
      <alignment horizontal="right" wrapText="1"/>
      <protection hidden="1"/>
    </xf>
    <xf numFmtId="4" fontId="7" fillId="2" borderId="1" xfId="2" applyNumberFormat="1" applyFont="1" applyFill="1" applyBorder="1"/>
    <xf numFmtId="1" fontId="7" fillId="2" borderId="1" xfId="0" applyNumberFormat="1" applyFont="1" applyFill="1" applyBorder="1" applyAlignment="1">
      <alignment horizontal="center"/>
    </xf>
    <xf numFmtId="0" fontId="11" fillId="2" borderId="1" xfId="2" applyNumberFormat="1" applyFont="1" applyFill="1" applyBorder="1" applyAlignment="1" applyProtection="1">
      <alignment horizontal="left" wrapText="1"/>
      <protection hidden="1"/>
    </xf>
    <xf numFmtId="49" fontId="11" fillId="2" borderId="1" xfId="2" applyNumberFormat="1" applyFont="1" applyFill="1" applyBorder="1" applyAlignment="1" applyProtection="1">
      <alignment horizontal="center" wrapText="1"/>
      <protection hidden="1"/>
    </xf>
    <xf numFmtId="4" fontId="11" fillId="2" borderId="1" xfId="2" applyNumberFormat="1" applyFont="1" applyFill="1" applyBorder="1" applyAlignment="1" applyProtection="1">
      <alignment horizontal="right" wrapText="1"/>
      <protection hidden="1"/>
    </xf>
    <xf numFmtId="166" fontId="7" fillId="2" borderId="1" xfId="5" applyNumberFormat="1" applyFont="1" applyFill="1" applyBorder="1" applyAlignment="1" applyProtection="1">
      <alignment horizontal="left" wrapText="1"/>
      <protection hidden="1"/>
    </xf>
    <xf numFmtId="0" fontId="4" fillId="2" borderId="1" xfId="2" applyNumberFormat="1" applyFont="1" applyFill="1" applyBorder="1" applyAlignment="1" applyProtection="1">
      <alignment vertical="top" wrapText="1"/>
      <protection hidden="1"/>
    </xf>
    <xf numFmtId="0" fontId="7" fillId="2" borderId="1" xfId="2" applyFont="1" applyFill="1" applyBorder="1" applyAlignment="1">
      <alignment horizontal="left"/>
    </xf>
    <xf numFmtId="49" fontId="7" fillId="2" borderId="1" xfId="2" applyNumberFormat="1" applyFont="1" applyFill="1" applyBorder="1"/>
    <xf numFmtId="4" fontId="7" fillId="2" borderId="1" xfId="2" applyNumberFormat="1" applyFont="1" applyFill="1" applyBorder="1" applyAlignment="1">
      <alignment wrapText="1"/>
    </xf>
    <xf numFmtId="4" fontId="7" fillId="2" borderId="1" xfId="0" applyNumberFormat="1" applyFont="1" applyFill="1" applyBorder="1" applyAlignment="1">
      <alignment wrapText="1"/>
    </xf>
    <xf numFmtId="0" fontId="4" fillId="2" borderId="1" xfId="2" applyFont="1" applyFill="1" applyBorder="1" applyAlignment="1">
      <alignment wrapText="1"/>
    </xf>
    <xf numFmtId="0" fontId="4" fillId="2" borderId="1" xfId="0" applyFont="1" applyFill="1" applyBorder="1" applyAlignment="1">
      <alignment horizontal="center"/>
    </xf>
    <xf numFmtId="0" fontId="2" fillId="2" borderId="0" xfId="0" applyFont="1" applyFill="1" applyAlignment="1">
      <alignment horizontal="center" vertical="center" wrapText="1"/>
    </xf>
    <xf numFmtId="0" fontId="4" fillId="2" borderId="0" xfId="2" applyFont="1" applyFill="1" applyBorder="1" applyAlignment="1">
      <alignment horizontal="right" wrapText="1"/>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4&#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s>
    <sheetDataSet>
      <sheetData sheetId="0"/>
      <sheetData sheetId="1">
        <row r="9">
          <cell r="K9">
            <v>140523028.92000002</v>
          </cell>
        </row>
        <row r="10">
          <cell r="K10">
            <v>36882.43</v>
          </cell>
        </row>
        <row r="11">
          <cell r="K11">
            <v>491413.53</v>
          </cell>
        </row>
        <row r="12">
          <cell r="K12">
            <v>617459.32000000007</v>
          </cell>
        </row>
        <row r="13">
          <cell r="K13">
            <v>6304820.3499999996</v>
          </cell>
        </row>
        <row r="14">
          <cell r="K14">
            <v>1216902.6400000001</v>
          </cell>
        </row>
        <row r="15">
          <cell r="K15">
            <v>7727807.4200000009</v>
          </cell>
        </row>
        <row r="19">
          <cell r="K19">
            <v>1479451.5</v>
          </cell>
        </row>
        <row r="21">
          <cell r="K21">
            <v>7325.27</v>
          </cell>
        </row>
        <row r="23">
          <cell r="K23">
            <v>1723173.58</v>
          </cell>
        </row>
        <row r="25">
          <cell r="K25">
            <v>-134926.54999999999</v>
          </cell>
        </row>
        <row r="29">
          <cell r="K29">
            <v>1126137.9099999999</v>
          </cell>
        </row>
        <row r="32">
          <cell r="K32">
            <v>300442.09999999998</v>
          </cell>
        </row>
        <row r="35">
          <cell r="K35">
            <v>34983.08</v>
          </cell>
        </row>
        <row r="38">
          <cell r="K38">
            <v>0</v>
          </cell>
        </row>
        <row r="40">
          <cell r="K40">
            <v>4469150.4400000004</v>
          </cell>
        </row>
        <row r="43">
          <cell r="K43">
            <v>1321532.33</v>
          </cell>
        </row>
        <row r="45">
          <cell r="K45">
            <v>759982.55</v>
          </cell>
        </row>
        <row r="46">
          <cell r="K46">
            <v>1102721.19</v>
          </cell>
        </row>
        <row r="48">
          <cell r="K48">
            <v>9204974.9100000001</v>
          </cell>
        </row>
        <row r="49">
          <cell r="K49">
            <v>345992.26</v>
          </cell>
        </row>
        <row r="52">
          <cell r="K52">
            <v>1255627.75</v>
          </cell>
        </row>
        <row r="60">
          <cell r="K60">
            <v>6887262.9400000004</v>
          </cell>
        </row>
        <row r="62">
          <cell r="K62">
            <v>4614797.6099999994</v>
          </cell>
        </row>
        <row r="65">
          <cell r="K65">
            <v>146486.20000000001</v>
          </cell>
        </row>
        <row r="67">
          <cell r="K67">
            <v>173489.59000000003</v>
          </cell>
        </row>
        <row r="70">
          <cell r="K70">
            <v>38995.54</v>
          </cell>
        </row>
        <row r="71">
          <cell r="K71">
            <v>0</v>
          </cell>
        </row>
        <row r="73">
          <cell r="K73">
            <v>1.63</v>
          </cell>
        </row>
        <row r="74">
          <cell r="K74">
            <v>528375.35</v>
          </cell>
        </row>
        <row r="78">
          <cell r="K78">
            <v>22000</v>
          </cell>
        </row>
        <row r="81">
          <cell r="K81">
            <v>0</v>
          </cell>
        </row>
        <row r="84">
          <cell r="K84">
            <v>9210518.120000001</v>
          </cell>
        </row>
        <row r="87">
          <cell r="K87">
            <v>4922651.5199999996</v>
          </cell>
        </row>
        <row r="90">
          <cell r="K90">
            <v>181313.30000000002</v>
          </cell>
        </row>
        <row r="98">
          <cell r="K98">
            <v>0</v>
          </cell>
        </row>
        <row r="99">
          <cell r="K99">
            <v>100</v>
          </cell>
        </row>
        <row r="100">
          <cell r="K100">
            <v>0</v>
          </cell>
        </row>
        <row r="101">
          <cell r="K101">
            <v>0</v>
          </cell>
        </row>
        <row r="103">
          <cell r="K103">
            <v>0</v>
          </cell>
        </row>
        <row r="104">
          <cell r="K104">
            <v>11003.36</v>
          </cell>
        </row>
        <row r="105">
          <cell r="K105">
            <v>0</v>
          </cell>
        </row>
        <row r="106">
          <cell r="K106">
            <v>0</v>
          </cell>
        </row>
        <row r="107">
          <cell r="K107">
            <v>0</v>
          </cell>
        </row>
        <row r="108">
          <cell r="K108">
            <v>0</v>
          </cell>
        </row>
        <row r="112">
          <cell r="K112">
            <v>0</v>
          </cell>
        </row>
        <row r="114">
          <cell r="K114">
            <v>0</v>
          </cell>
        </row>
        <row r="118">
          <cell r="K118">
            <v>0</v>
          </cell>
        </row>
        <row r="120">
          <cell r="K120">
            <v>0</v>
          </cell>
        </row>
        <row r="123">
          <cell r="K123">
            <v>0</v>
          </cell>
        </row>
        <row r="128">
          <cell r="K128">
            <v>0</v>
          </cell>
        </row>
        <row r="132">
          <cell r="K132">
            <v>0</v>
          </cell>
        </row>
        <row r="134">
          <cell r="K134">
            <v>0</v>
          </cell>
        </row>
        <row r="135">
          <cell r="K135">
            <v>0</v>
          </cell>
        </row>
        <row r="136">
          <cell r="K136">
            <v>0</v>
          </cell>
        </row>
        <row r="137">
          <cell r="K137">
            <v>2000</v>
          </cell>
        </row>
        <row r="139">
          <cell r="K139">
            <v>0</v>
          </cell>
        </row>
        <row r="140">
          <cell r="K140">
            <v>1350</v>
          </cell>
        </row>
        <row r="141">
          <cell r="K141">
            <v>0</v>
          </cell>
        </row>
        <row r="142">
          <cell r="K142">
            <v>0</v>
          </cell>
        </row>
        <row r="144">
          <cell r="K144">
            <v>0</v>
          </cell>
        </row>
        <row r="145">
          <cell r="K145">
            <v>0</v>
          </cell>
        </row>
        <row r="146">
          <cell r="K146">
            <v>0</v>
          </cell>
        </row>
        <row r="149">
          <cell r="K149">
            <v>0</v>
          </cell>
        </row>
        <row r="151">
          <cell r="K151">
            <v>930.73</v>
          </cell>
        </row>
        <row r="152">
          <cell r="K152">
            <v>0</v>
          </cell>
        </row>
        <row r="154">
          <cell r="K154">
            <v>70000</v>
          </cell>
        </row>
        <row r="158">
          <cell r="K158">
            <v>2138.81</v>
          </cell>
        </row>
        <row r="161">
          <cell r="K161">
            <v>0</v>
          </cell>
        </row>
        <row r="162">
          <cell r="K162">
            <v>0</v>
          </cell>
        </row>
        <row r="163">
          <cell r="K163">
            <v>0</v>
          </cell>
        </row>
        <row r="164">
          <cell r="K164">
            <v>0</v>
          </cell>
        </row>
        <row r="165">
          <cell r="K165">
            <v>176270.01</v>
          </cell>
        </row>
        <row r="168">
          <cell r="K168">
            <v>0</v>
          </cell>
        </row>
        <row r="171">
          <cell r="K171">
            <v>6000</v>
          </cell>
        </row>
        <row r="173">
          <cell r="K173">
            <v>37092.990000000005</v>
          </cell>
        </row>
        <row r="174">
          <cell r="K174">
            <v>0</v>
          </cell>
        </row>
        <row r="183">
          <cell r="K183">
            <v>53.69</v>
          </cell>
        </row>
        <row r="188">
          <cell r="K188">
            <v>375436.79</v>
          </cell>
        </row>
        <row r="191">
          <cell r="K191">
            <v>6065</v>
          </cell>
        </row>
        <row r="193">
          <cell r="K193">
            <v>503057.98</v>
          </cell>
        </row>
        <row r="200">
          <cell r="K200">
            <v>37823200</v>
          </cell>
        </row>
        <row r="202">
          <cell r="K202">
            <v>21136000</v>
          </cell>
        </row>
        <row r="208">
          <cell r="K208">
            <v>0</v>
          </cell>
        </row>
        <row r="210">
          <cell r="K210">
            <v>0</v>
          </cell>
        </row>
        <row r="212">
          <cell r="K212">
            <v>0</v>
          </cell>
        </row>
        <row r="213">
          <cell r="K213">
            <v>0</v>
          </cell>
        </row>
        <row r="215">
          <cell r="K215">
            <v>0</v>
          </cell>
        </row>
        <row r="216">
          <cell r="K216">
            <v>0</v>
          </cell>
        </row>
        <row r="218">
          <cell r="K218">
            <v>95099.11</v>
          </cell>
        </row>
        <row r="219">
          <cell r="K219">
            <v>60801.05</v>
          </cell>
        </row>
        <row r="221">
          <cell r="K221">
            <v>3278287.16</v>
          </cell>
        </row>
        <row r="222">
          <cell r="K222">
            <v>2185524.46</v>
          </cell>
        </row>
        <row r="224">
          <cell r="K224">
            <v>0</v>
          </cell>
        </row>
        <row r="227">
          <cell r="K227">
            <v>0</v>
          </cell>
        </row>
        <row r="228">
          <cell r="K228">
            <v>0</v>
          </cell>
        </row>
        <row r="232">
          <cell r="K232">
            <v>0</v>
          </cell>
        </row>
        <row r="233">
          <cell r="K233">
            <v>0</v>
          </cell>
        </row>
        <row r="235">
          <cell r="K235">
            <v>0</v>
          </cell>
        </row>
        <row r="236">
          <cell r="K236">
            <v>0</v>
          </cell>
        </row>
        <row r="241">
          <cell r="K241">
            <v>0</v>
          </cell>
        </row>
        <row r="242">
          <cell r="K242">
            <v>59769.45</v>
          </cell>
        </row>
        <row r="243">
          <cell r="K243">
            <v>0</v>
          </cell>
        </row>
        <row r="244">
          <cell r="K244">
            <v>0</v>
          </cell>
        </row>
        <row r="245">
          <cell r="K245">
            <v>0</v>
          </cell>
        </row>
        <row r="246">
          <cell r="K246">
            <v>0</v>
          </cell>
        </row>
        <row r="247">
          <cell r="K247">
            <v>0</v>
          </cell>
        </row>
        <row r="248">
          <cell r="K248">
            <v>0</v>
          </cell>
        </row>
        <row r="249">
          <cell r="K249">
            <v>0</v>
          </cell>
        </row>
        <row r="250">
          <cell r="K250">
            <v>0</v>
          </cell>
        </row>
        <row r="251">
          <cell r="K251">
            <v>0</v>
          </cell>
        </row>
        <row r="256">
          <cell r="K256">
            <v>20044320.629999999</v>
          </cell>
        </row>
        <row r="257">
          <cell r="K257">
            <v>0</v>
          </cell>
        </row>
        <row r="258">
          <cell r="K258">
            <v>147267549.31999999</v>
          </cell>
        </row>
        <row r="259">
          <cell r="K259">
            <v>96351.81</v>
          </cell>
        </row>
        <row r="260">
          <cell r="K260">
            <v>0</v>
          </cell>
        </row>
        <row r="261">
          <cell r="K261">
            <v>0</v>
          </cell>
        </row>
        <row r="262">
          <cell r="K262">
            <v>0</v>
          </cell>
        </row>
        <row r="263">
          <cell r="K263">
            <v>231992.12</v>
          </cell>
        </row>
        <row r="264">
          <cell r="K264">
            <v>0</v>
          </cell>
        </row>
        <row r="265">
          <cell r="K265">
            <v>361368</v>
          </cell>
        </row>
        <row r="266">
          <cell r="K266">
            <v>829747.26</v>
          </cell>
        </row>
        <row r="267">
          <cell r="K267">
            <v>0</v>
          </cell>
        </row>
        <row r="268">
          <cell r="K268">
            <v>770382</v>
          </cell>
        </row>
        <row r="270">
          <cell r="K270">
            <v>6605335.4500000002</v>
          </cell>
        </row>
        <row r="272">
          <cell r="K272">
            <v>1132405.1600000001</v>
          </cell>
        </row>
        <row r="274">
          <cell r="K274">
            <v>0</v>
          </cell>
        </row>
        <row r="276">
          <cell r="K276">
            <v>0</v>
          </cell>
        </row>
        <row r="278">
          <cell r="K278">
            <v>0</v>
          </cell>
        </row>
        <row r="280">
          <cell r="K280">
            <v>91832.77</v>
          </cell>
        </row>
        <row r="281">
          <cell r="K281">
            <v>900000</v>
          </cell>
        </row>
        <row r="284">
          <cell r="K284">
            <v>4868608.18</v>
          </cell>
        </row>
        <row r="287">
          <cell r="K287">
            <v>0</v>
          </cell>
        </row>
        <row r="291">
          <cell r="K291">
            <v>48980700</v>
          </cell>
        </row>
        <row r="293">
          <cell r="K293">
            <v>0</v>
          </cell>
        </row>
        <row r="294">
          <cell r="K294">
            <v>0</v>
          </cell>
        </row>
        <row r="295">
          <cell r="K295">
            <v>0</v>
          </cell>
        </row>
        <row r="296">
          <cell r="K296">
            <v>0</v>
          </cell>
        </row>
        <row r="302">
          <cell r="K302">
            <v>502660.88</v>
          </cell>
        </row>
        <row r="304">
          <cell r="K304">
            <v>-11319.4</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5"/>
  <sheetViews>
    <sheetView tabSelected="1" topLeftCell="A69" zoomScale="78" zoomScaleNormal="78" workbookViewId="0">
      <selection activeCell="C256" sqref="C256"/>
    </sheetView>
  </sheetViews>
  <sheetFormatPr defaultRowHeight="15.75" x14ac:dyDescent="0.25"/>
  <cols>
    <col min="1" max="1" width="82.5703125" style="32" customWidth="1"/>
    <col min="2" max="2" width="33.28515625" style="31" customWidth="1"/>
    <col min="3" max="3" width="18.28515625" style="1" customWidth="1"/>
    <col min="4" max="4" width="18.85546875" style="1" hidden="1" customWidth="1"/>
    <col min="5" max="5" width="19.7109375" style="1" hidden="1" customWidth="1"/>
    <col min="6" max="6" width="20.7109375" style="1" hidden="1" customWidth="1"/>
    <col min="7" max="7" width="20.140625" style="1" customWidth="1"/>
    <col min="8" max="8" width="19.42578125" style="1" customWidth="1"/>
    <col min="9" max="9" width="17.140625" style="1" customWidth="1"/>
    <col min="10" max="16384" width="9.140625" style="2"/>
  </cols>
  <sheetData>
    <row r="1" spans="1:9" ht="47.25" customHeight="1" x14ac:dyDescent="0.25">
      <c r="H1" s="66" t="s">
        <v>465</v>
      </c>
      <c r="I1" s="66"/>
    </row>
    <row r="2" spans="1:9" ht="17.45" customHeight="1" x14ac:dyDescent="0.25">
      <c r="A2" s="65" t="s">
        <v>458</v>
      </c>
      <c r="B2" s="65"/>
      <c r="C2" s="65"/>
      <c r="D2" s="65"/>
      <c r="E2" s="65"/>
      <c r="F2" s="65"/>
      <c r="G2" s="65"/>
      <c r="H2" s="2"/>
      <c r="I2" s="2"/>
    </row>
    <row r="3" spans="1:9" x14ac:dyDescent="0.25">
      <c r="A3" s="33"/>
      <c r="B3" s="33"/>
      <c r="C3" s="13"/>
      <c r="F3" s="13"/>
      <c r="G3" s="13"/>
      <c r="H3" s="13"/>
      <c r="I3" s="13"/>
    </row>
    <row r="4" spans="1:9" x14ac:dyDescent="0.25">
      <c r="A4" s="34"/>
      <c r="B4" s="35"/>
      <c r="I4" s="1" t="s">
        <v>460</v>
      </c>
    </row>
    <row r="5" spans="1:9" ht="87.75" customHeight="1" x14ac:dyDescent="0.25">
      <c r="A5" s="36" t="s">
        <v>0</v>
      </c>
      <c r="B5" s="36" t="s">
        <v>1</v>
      </c>
      <c r="C5" s="3" t="s">
        <v>461</v>
      </c>
      <c r="D5" s="3" t="s">
        <v>2</v>
      </c>
      <c r="E5" s="3" t="s">
        <v>3</v>
      </c>
      <c r="F5" s="3" t="s">
        <v>4</v>
      </c>
      <c r="G5" s="3" t="s">
        <v>459</v>
      </c>
      <c r="H5" s="3" t="s">
        <v>456</v>
      </c>
      <c r="I5" s="3" t="s">
        <v>457</v>
      </c>
    </row>
    <row r="6" spans="1:9" ht="23.25" customHeight="1" x14ac:dyDescent="0.25">
      <c r="A6" s="37" t="s">
        <v>5</v>
      </c>
      <c r="B6" s="12" t="s">
        <v>6</v>
      </c>
      <c r="C6" s="38">
        <f>C7+C51</f>
        <v>1785462200</v>
      </c>
      <c r="D6" s="38">
        <f t="shared" ref="D6:H6" si="0">D7+D51</f>
        <v>0</v>
      </c>
      <c r="E6" s="38">
        <f t="shared" si="0"/>
        <v>207832274.09</v>
      </c>
      <c r="F6" s="38">
        <f t="shared" si="0"/>
        <v>46224781.630000003</v>
      </c>
      <c r="G6" s="38">
        <f t="shared" si="0"/>
        <v>254057055.72000003</v>
      </c>
      <c r="H6" s="38">
        <f t="shared" si="0"/>
        <v>1830153838</v>
      </c>
      <c r="I6" s="38">
        <f>I7+I51</f>
        <v>44691638</v>
      </c>
    </row>
    <row r="7" spans="1:9" ht="17.25" customHeight="1" x14ac:dyDescent="0.25">
      <c r="A7" s="37" t="s">
        <v>7</v>
      </c>
      <c r="B7" s="12"/>
      <c r="C7" s="39">
        <f>C8+C17+C27+C39+C48</f>
        <v>1516688500</v>
      </c>
      <c r="D7" s="39">
        <f t="shared" ref="D7:H7" si="1">D8+D17+D27+D39+D48</f>
        <v>0</v>
      </c>
      <c r="E7" s="39">
        <f t="shared" si="1"/>
        <v>179914882.93000001</v>
      </c>
      <c r="F7" s="39">
        <f t="shared" si="1"/>
        <v>5031934</v>
      </c>
      <c r="G7" s="39">
        <f t="shared" si="1"/>
        <v>184946816.93000001</v>
      </c>
      <c r="H7" s="39">
        <f t="shared" si="1"/>
        <v>1516723500</v>
      </c>
      <c r="I7" s="39">
        <f>I8+I17+I27+I39+I48</f>
        <v>35000</v>
      </c>
    </row>
    <row r="8" spans="1:9" ht="18.75" customHeight="1" x14ac:dyDescent="0.25">
      <c r="A8" s="40" t="s">
        <v>8</v>
      </c>
      <c r="B8" s="12" t="s">
        <v>9</v>
      </c>
      <c r="C8" s="38">
        <f>C9</f>
        <v>1130752200</v>
      </c>
      <c r="D8" s="38">
        <f t="shared" ref="D8:I8" si="2">D9</f>
        <v>0</v>
      </c>
      <c r="E8" s="38">
        <f t="shared" si="2"/>
        <v>156918314.60999998</v>
      </c>
      <c r="F8" s="38">
        <f t="shared" si="2"/>
        <v>5565329.9400000004</v>
      </c>
      <c r="G8" s="38">
        <f t="shared" si="2"/>
        <v>162483644.55000001</v>
      </c>
      <c r="H8" s="38">
        <f t="shared" si="2"/>
        <v>1130752200</v>
      </c>
      <c r="I8" s="38">
        <f t="shared" si="2"/>
        <v>0</v>
      </c>
    </row>
    <row r="9" spans="1:9" ht="18.75" customHeight="1" x14ac:dyDescent="0.25">
      <c r="A9" s="40" t="s">
        <v>10</v>
      </c>
      <c r="B9" s="12" t="s">
        <v>11</v>
      </c>
      <c r="C9" s="38">
        <f>SUM(C10:C16)</f>
        <v>1130752200</v>
      </c>
      <c r="D9" s="38">
        <f t="shared" ref="D9:I9" si="3">SUM(D10:D16)</f>
        <v>0</v>
      </c>
      <c r="E9" s="38">
        <f t="shared" si="3"/>
        <v>156918314.60999998</v>
      </c>
      <c r="F9" s="38">
        <f t="shared" si="3"/>
        <v>5565329.9400000004</v>
      </c>
      <c r="G9" s="38">
        <f t="shared" si="3"/>
        <v>162483644.55000001</v>
      </c>
      <c r="H9" s="38">
        <f t="shared" si="3"/>
        <v>1130752200</v>
      </c>
      <c r="I9" s="38">
        <f t="shared" si="3"/>
        <v>0</v>
      </c>
    </row>
    <row r="10" spans="1:9" ht="78" customHeight="1" x14ac:dyDescent="0.25">
      <c r="A10" s="8" t="s">
        <v>12</v>
      </c>
      <c r="B10" s="10" t="s">
        <v>13</v>
      </c>
      <c r="C10" s="5">
        <v>1048212100</v>
      </c>
      <c r="D10" s="5">
        <v>0</v>
      </c>
      <c r="E10" s="5">
        <f>[1]февраль!K9</f>
        <v>140523028.92000002</v>
      </c>
      <c r="F10" s="5">
        <f>5430320.74</f>
        <v>5430320.7400000002</v>
      </c>
      <c r="G10" s="6">
        <f t="shared" ref="G10:G16" si="4">E10+F10</f>
        <v>145953349.66000003</v>
      </c>
      <c r="H10" s="6">
        <f>C10</f>
        <v>1048212100</v>
      </c>
      <c r="I10" s="6">
        <f>H10-C10</f>
        <v>0</v>
      </c>
    </row>
    <row r="11" spans="1:9" s="4" customFormat="1" ht="99" customHeight="1" x14ac:dyDescent="0.25">
      <c r="A11" s="8" t="s">
        <v>14</v>
      </c>
      <c r="B11" s="10" t="s">
        <v>15</v>
      </c>
      <c r="C11" s="5">
        <v>2366500</v>
      </c>
      <c r="D11" s="5">
        <v>0</v>
      </c>
      <c r="E11" s="5">
        <f>[1]февраль!K10</f>
        <v>36882.43</v>
      </c>
      <c r="F11" s="5">
        <v>0</v>
      </c>
      <c r="G11" s="6">
        <f t="shared" si="4"/>
        <v>36882.43</v>
      </c>
      <c r="H11" s="6">
        <f>C11-500000</f>
        <v>1866500</v>
      </c>
      <c r="I11" s="6">
        <f>H11-C11</f>
        <v>-500000</v>
      </c>
    </row>
    <row r="12" spans="1:9" s="4" customFormat="1" ht="48" customHeight="1" x14ac:dyDescent="0.25">
      <c r="A12" s="8" t="s">
        <v>16</v>
      </c>
      <c r="B12" s="10" t="s">
        <v>17</v>
      </c>
      <c r="C12" s="5">
        <v>3735600</v>
      </c>
      <c r="D12" s="5">
        <v>0</v>
      </c>
      <c r="E12" s="5">
        <f>[1]февраль!K11</f>
        <v>491413.53</v>
      </c>
      <c r="F12" s="5">
        <v>0</v>
      </c>
      <c r="G12" s="6">
        <f t="shared" si="4"/>
        <v>491413.53</v>
      </c>
      <c r="H12" s="6">
        <f t="shared" ref="H12:H16" si="5">C12</f>
        <v>3735600</v>
      </c>
      <c r="I12" s="6">
        <f t="shared" ref="I12:I16" si="6">H12-C12</f>
        <v>0</v>
      </c>
    </row>
    <row r="13" spans="1:9" ht="80.45" customHeight="1" x14ac:dyDescent="0.25">
      <c r="A13" s="8" t="s">
        <v>18</v>
      </c>
      <c r="B13" s="10" t="s">
        <v>19</v>
      </c>
      <c r="C13" s="5">
        <v>3000000</v>
      </c>
      <c r="D13" s="5">
        <v>0</v>
      </c>
      <c r="E13" s="5">
        <f>[1]февраль!K12</f>
        <v>617459.32000000007</v>
      </c>
      <c r="F13" s="5">
        <f>26976.26+65513.78+23122.51</f>
        <v>115612.54999999999</v>
      </c>
      <c r="G13" s="6">
        <f>E13+F13</f>
        <v>733071.87000000011</v>
      </c>
      <c r="H13" s="6">
        <f t="shared" si="5"/>
        <v>3000000</v>
      </c>
      <c r="I13" s="6">
        <f t="shared" si="6"/>
        <v>0</v>
      </c>
    </row>
    <row r="14" spans="1:9" ht="117.75" customHeight="1" x14ac:dyDescent="0.25">
      <c r="A14" s="8" t="s">
        <v>20</v>
      </c>
      <c r="B14" s="10" t="s">
        <v>21</v>
      </c>
      <c r="C14" s="5">
        <v>45438000</v>
      </c>
      <c r="D14" s="5">
        <v>0</v>
      </c>
      <c r="E14" s="5">
        <f>[1]февраль!K13</f>
        <v>6304820.3499999996</v>
      </c>
      <c r="F14" s="5">
        <v>0</v>
      </c>
      <c r="G14" s="6">
        <f t="shared" si="4"/>
        <v>6304820.3499999996</v>
      </c>
      <c r="H14" s="6">
        <f t="shared" si="5"/>
        <v>45438000</v>
      </c>
      <c r="I14" s="6">
        <f t="shared" si="6"/>
        <v>0</v>
      </c>
    </row>
    <row r="15" spans="1:9" ht="47.25" customHeight="1" x14ac:dyDescent="0.25">
      <c r="A15" s="8" t="s">
        <v>22</v>
      </c>
      <c r="B15" s="10" t="s">
        <v>23</v>
      </c>
      <c r="C15" s="5">
        <v>1000000</v>
      </c>
      <c r="D15" s="5">
        <v>0</v>
      </c>
      <c r="E15" s="5">
        <f>[1]февраль!K14</f>
        <v>1216902.6400000001</v>
      </c>
      <c r="F15" s="5">
        <f>19396.65</f>
        <v>19396.650000000001</v>
      </c>
      <c r="G15" s="6">
        <f t="shared" si="4"/>
        <v>1236299.29</v>
      </c>
      <c r="H15" s="6">
        <v>1500000</v>
      </c>
      <c r="I15" s="6">
        <f t="shared" si="6"/>
        <v>500000</v>
      </c>
    </row>
    <row r="16" spans="1:9" ht="47.25" customHeight="1" x14ac:dyDescent="0.25">
      <c r="A16" s="8" t="s">
        <v>24</v>
      </c>
      <c r="B16" s="10" t="s">
        <v>25</v>
      </c>
      <c r="C16" s="5">
        <v>27000000</v>
      </c>
      <c r="D16" s="5">
        <v>0</v>
      </c>
      <c r="E16" s="5">
        <f>[1]февраль!K15</f>
        <v>7727807.4200000009</v>
      </c>
      <c r="F16" s="5">
        <v>0</v>
      </c>
      <c r="G16" s="6">
        <f t="shared" si="4"/>
        <v>7727807.4200000009</v>
      </c>
      <c r="H16" s="6">
        <f t="shared" si="5"/>
        <v>27000000</v>
      </c>
      <c r="I16" s="6">
        <f t="shared" si="6"/>
        <v>0</v>
      </c>
    </row>
    <row r="17" spans="1:9" ht="31.5" customHeight="1" x14ac:dyDescent="0.25">
      <c r="A17" s="40" t="s">
        <v>26</v>
      </c>
      <c r="B17" s="12" t="s">
        <v>27</v>
      </c>
      <c r="C17" s="38">
        <f>C18</f>
        <v>16235300</v>
      </c>
      <c r="D17" s="38">
        <f>D18</f>
        <v>0</v>
      </c>
      <c r="E17" s="38">
        <f>E18</f>
        <v>3075023.8000000003</v>
      </c>
      <c r="F17" s="38">
        <f>F18</f>
        <v>43.89</v>
      </c>
      <c r="G17" s="38">
        <f>G18</f>
        <v>3075067.6900000004</v>
      </c>
      <c r="H17" s="38">
        <f t="shared" ref="H17:I17" si="7">H18</f>
        <v>16235300</v>
      </c>
      <c r="I17" s="38">
        <f t="shared" si="7"/>
        <v>0</v>
      </c>
    </row>
    <row r="18" spans="1:9" ht="31.5" customHeight="1" x14ac:dyDescent="0.25">
      <c r="A18" s="41" t="s">
        <v>28</v>
      </c>
      <c r="B18" s="12" t="s">
        <v>29</v>
      </c>
      <c r="C18" s="38">
        <f>C19+C21+C23+C25</f>
        <v>16235300</v>
      </c>
      <c r="D18" s="38">
        <f>D19+D21+D23+D25</f>
        <v>0</v>
      </c>
      <c r="E18" s="38">
        <f>E19+E21+E23+E25</f>
        <v>3075023.8000000003</v>
      </c>
      <c r="F18" s="38">
        <f>F19+F21+F23+F25</f>
        <v>43.89</v>
      </c>
      <c r="G18" s="38">
        <f>G19+G21+G23+G25</f>
        <v>3075067.6900000004</v>
      </c>
      <c r="H18" s="38">
        <f t="shared" ref="H18:I18" si="8">H19+H21+H23+H25</f>
        <v>16235300</v>
      </c>
      <c r="I18" s="38">
        <f t="shared" si="8"/>
        <v>0</v>
      </c>
    </row>
    <row r="19" spans="1:9" ht="63" customHeight="1" x14ac:dyDescent="0.25">
      <c r="A19" s="62" t="s">
        <v>30</v>
      </c>
      <c r="B19" s="12" t="s">
        <v>31</v>
      </c>
      <c r="C19" s="38">
        <f>C20</f>
        <v>8367100</v>
      </c>
      <c r="D19" s="38">
        <f>D20</f>
        <v>0</v>
      </c>
      <c r="E19" s="38">
        <f>E20</f>
        <v>1479451.5</v>
      </c>
      <c r="F19" s="38">
        <f>F20</f>
        <v>43.42</v>
      </c>
      <c r="G19" s="38">
        <f>G20</f>
        <v>1479494.92</v>
      </c>
      <c r="H19" s="38">
        <f t="shared" ref="H19:I19" si="9">H20</f>
        <v>8367100</v>
      </c>
      <c r="I19" s="38">
        <f t="shared" si="9"/>
        <v>0</v>
      </c>
    </row>
    <row r="20" spans="1:9" ht="97.15" customHeight="1" x14ac:dyDescent="0.25">
      <c r="A20" s="23" t="s">
        <v>32</v>
      </c>
      <c r="B20" s="10" t="s">
        <v>33</v>
      </c>
      <c r="C20" s="5">
        <v>8367100</v>
      </c>
      <c r="D20" s="5">
        <v>0</v>
      </c>
      <c r="E20" s="5">
        <f>[1]февраль!K19</f>
        <v>1479451.5</v>
      </c>
      <c r="F20" s="5">
        <f>43.42</f>
        <v>43.42</v>
      </c>
      <c r="G20" s="6">
        <f>E20+F20</f>
        <v>1479494.92</v>
      </c>
      <c r="H20" s="6">
        <f>C20</f>
        <v>8367100</v>
      </c>
      <c r="I20" s="6">
        <f t="shared" ref="I20" si="10">H20-C20</f>
        <v>0</v>
      </c>
    </row>
    <row r="21" spans="1:9" ht="79.5" customHeight="1" x14ac:dyDescent="0.25">
      <c r="A21" s="42" t="s">
        <v>34</v>
      </c>
      <c r="B21" s="12" t="s">
        <v>35</v>
      </c>
      <c r="C21" s="38">
        <f>C22</f>
        <v>43300</v>
      </c>
      <c r="D21" s="38">
        <f>D22</f>
        <v>0</v>
      </c>
      <c r="E21" s="38">
        <f>E22</f>
        <v>7325.27</v>
      </c>
      <c r="F21" s="38">
        <f>F22</f>
        <v>8.94</v>
      </c>
      <c r="G21" s="38">
        <f>G22</f>
        <v>7334.21</v>
      </c>
      <c r="H21" s="38">
        <f t="shared" ref="H21:I21" si="11">H22</f>
        <v>43300</v>
      </c>
      <c r="I21" s="38">
        <f t="shared" si="11"/>
        <v>0</v>
      </c>
    </row>
    <row r="22" spans="1:9" ht="116.25" customHeight="1" x14ac:dyDescent="0.25">
      <c r="A22" s="63" t="s">
        <v>36</v>
      </c>
      <c r="B22" s="10" t="s">
        <v>37</v>
      </c>
      <c r="C22" s="5">
        <v>43300</v>
      </c>
      <c r="D22" s="5">
        <v>0</v>
      </c>
      <c r="E22" s="5">
        <f>[1]февраль!K21</f>
        <v>7325.27</v>
      </c>
      <c r="F22" s="5">
        <f>8.94</f>
        <v>8.94</v>
      </c>
      <c r="G22" s="6">
        <f>E22+F22</f>
        <v>7334.21</v>
      </c>
      <c r="H22" s="6">
        <f>C22</f>
        <v>43300</v>
      </c>
      <c r="I22" s="6">
        <f t="shared" ref="I22:I26" si="12">H22-C22</f>
        <v>0</v>
      </c>
    </row>
    <row r="23" spans="1:9" ht="65.25" customHeight="1" x14ac:dyDescent="0.25">
      <c r="A23" s="42" t="s">
        <v>38</v>
      </c>
      <c r="B23" s="12" t="s">
        <v>39</v>
      </c>
      <c r="C23" s="38">
        <f>C24</f>
        <v>9007000</v>
      </c>
      <c r="D23" s="38">
        <f>D24</f>
        <v>0</v>
      </c>
      <c r="E23" s="38">
        <f>E24</f>
        <v>1723173.58</v>
      </c>
      <c r="F23" s="38">
        <f>F24</f>
        <v>5.57</v>
      </c>
      <c r="G23" s="38">
        <f>G24</f>
        <v>1723179.1500000001</v>
      </c>
      <c r="H23" s="38">
        <f t="shared" ref="H23:I23" si="13">H24</f>
        <v>9007000</v>
      </c>
      <c r="I23" s="38">
        <f t="shared" si="13"/>
        <v>0</v>
      </c>
    </row>
    <row r="24" spans="1:9" ht="94.5" customHeight="1" x14ac:dyDescent="0.25">
      <c r="A24" s="23" t="s">
        <v>40</v>
      </c>
      <c r="B24" s="10" t="s">
        <v>41</v>
      </c>
      <c r="C24" s="5">
        <v>9007000</v>
      </c>
      <c r="D24" s="5">
        <v>0</v>
      </c>
      <c r="E24" s="5">
        <f>[1]февраль!K23</f>
        <v>1723173.58</v>
      </c>
      <c r="F24" s="5">
        <f>5.57</f>
        <v>5.57</v>
      </c>
      <c r="G24" s="6">
        <f>E24+F24</f>
        <v>1723179.1500000001</v>
      </c>
      <c r="H24" s="6">
        <f>C24</f>
        <v>9007000</v>
      </c>
      <c r="I24" s="6">
        <f t="shared" si="12"/>
        <v>0</v>
      </c>
    </row>
    <row r="25" spans="1:9" ht="65.25" customHeight="1" x14ac:dyDescent="0.25">
      <c r="A25" s="42" t="s">
        <v>42</v>
      </c>
      <c r="B25" s="12" t="s">
        <v>43</v>
      </c>
      <c r="C25" s="38">
        <f>C26</f>
        <v>-1182100</v>
      </c>
      <c r="D25" s="38">
        <f>D26</f>
        <v>0</v>
      </c>
      <c r="E25" s="38">
        <f>E26</f>
        <v>-134926.54999999999</v>
      </c>
      <c r="F25" s="38">
        <f>F26</f>
        <v>-14.04</v>
      </c>
      <c r="G25" s="38">
        <f>G26</f>
        <v>-134940.59</v>
      </c>
      <c r="H25" s="38">
        <f t="shared" ref="H25:I25" si="14">H26</f>
        <v>-1182100</v>
      </c>
      <c r="I25" s="38">
        <f t="shared" si="14"/>
        <v>0</v>
      </c>
    </row>
    <row r="26" spans="1:9" ht="101.25" customHeight="1" x14ac:dyDescent="0.25">
      <c r="A26" s="23" t="s">
        <v>44</v>
      </c>
      <c r="B26" s="10" t="s">
        <v>45</v>
      </c>
      <c r="C26" s="5">
        <v>-1182100</v>
      </c>
      <c r="D26" s="5">
        <v>0</v>
      </c>
      <c r="E26" s="5">
        <f>[1]февраль!K25</f>
        <v>-134926.54999999999</v>
      </c>
      <c r="F26" s="5">
        <f>-14.04</f>
        <v>-14.04</v>
      </c>
      <c r="G26" s="6">
        <f>E26+F26</f>
        <v>-134940.59</v>
      </c>
      <c r="H26" s="6">
        <f>C26</f>
        <v>-1182100</v>
      </c>
      <c r="I26" s="6">
        <f t="shared" si="12"/>
        <v>0</v>
      </c>
    </row>
    <row r="27" spans="1:9" ht="36.6" customHeight="1" x14ac:dyDescent="0.25">
      <c r="A27" s="40" t="s">
        <v>46</v>
      </c>
      <c r="B27" s="12" t="s">
        <v>47</v>
      </c>
      <c r="C27" s="38">
        <f>C28+C37+C35+C33</f>
        <v>246241000</v>
      </c>
      <c r="D27" s="38">
        <f>D28+D37+D35+D33</f>
        <v>0</v>
      </c>
      <c r="E27" s="38">
        <f>E28+E37+E35+E33</f>
        <v>5930713.5300000003</v>
      </c>
      <c r="F27" s="38">
        <f>F28+F37+F35+F33</f>
        <v>-792452.46</v>
      </c>
      <c r="G27" s="38">
        <f>G28+G37+G35+G33</f>
        <v>5138261.07</v>
      </c>
      <c r="H27" s="38">
        <f t="shared" ref="H27:I27" si="15">H28+H37+H35+H33</f>
        <v>246276000</v>
      </c>
      <c r="I27" s="38">
        <f t="shared" si="15"/>
        <v>35000</v>
      </c>
    </row>
    <row r="28" spans="1:9" ht="30.75" customHeight="1" x14ac:dyDescent="0.25">
      <c r="A28" s="40" t="s">
        <v>48</v>
      </c>
      <c r="B28" s="12" t="s">
        <v>49</v>
      </c>
      <c r="C28" s="38">
        <f>SUM(C29+C31)</f>
        <v>235000000</v>
      </c>
      <c r="D28" s="38">
        <f t="shared" ref="D28:G28" si="16">SUM(D29+D31)</f>
        <v>0</v>
      </c>
      <c r="E28" s="38">
        <f t="shared" si="16"/>
        <v>1426580.0099999998</v>
      </c>
      <c r="F28" s="38">
        <f t="shared" si="16"/>
        <v>-761834.02</v>
      </c>
      <c r="G28" s="38">
        <f t="shared" si="16"/>
        <v>664745.98999999987</v>
      </c>
      <c r="H28" s="38">
        <f t="shared" ref="H28" si="17">SUM(H29+H31)</f>
        <v>235000000</v>
      </c>
      <c r="I28" s="38">
        <f t="shared" ref="I28" si="18">SUM(I29+I31)</f>
        <v>0</v>
      </c>
    </row>
    <row r="29" spans="1:9" ht="40.5" customHeight="1" x14ac:dyDescent="0.25">
      <c r="A29" s="8" t="s">
        <v>50</v>
      </c>
      <c r="B29" s="10" t="s">
        <v>51</v>
      </c>
      <c r="C29" s="5">
        <f>C30</f>
        <v>190000000</v>
      </c>
      <c r="D29" s="5">
        <f t="shared" ref="D29:G29" si="19">D30</f>
        <v>0</v>
      </c>
      <c r="E29" s="5">
        <f t="shared" si="19"/>
        <v>1126137.9099999999</v>
      </c>
      <c r="F29" s="5">
        <f t="shared" si="19"/>
        <v>-145940.01999999999</v>
      </c>
      <c r="G29" s="5">
        <f t="shared" si="19"/>
        <v>980197.8899999999</v>
      </c>
      <c r="H29" s="5">
        <f t="shared" ref="H29" si="20">H30</f>
        <v>190000000</v>
      </c>
      <c r="I29" s="5">
        <f t="shared" ref="I29" si="21">I30</f>
        <v>0</v>
      </c>
    </row>
    <row r="30" spans="1:9" ht="33.75" customHeight="1" x14ac:dyDescent="0.25">
      <c r="A30" s="8" t="s">
        <v>50</v>
      </c>
      <c r="B30" s="10" t="s">
        <v>52</v>
      </c>
      <c r="C30" s="5">
        <v>190000000</v>
      </c>
      <c r="D30" s="5">
        <v>0</v>
      </c>
      <c r="E30" s="5">
        <f>[1]февраль!K29</f>
        <v>1126137.9099999999</v>
      </c>
      <c r="F30" s="5">
        <f>-145941.86+1.84</f>
        <v>-145940.01999999999</v>
      </c>
      <c r="G30" s="6">
        <f>E30+F30</f>
        <v>980197.8899999999</v>
      </c>
      <c r="H30" s="6">
        <f>C30</f>
        <v>190000000</v>
      </c>
      <c r="I30" s="6">
        <f t="shared" ref="I30:I38" si="22">H30-C30</f>
        <v>0</v>
      </c>
    </row>
    <row r="31" spans="1:9" ht="39" customHeight="1" x14ac:dyDescent="0.25">
      <c r="A31" s="8" t="s">
        <v>53</v>
      </c>
      <c r="B31" s="10" t="s">
        <v>54</v>
      </c>
      <c r="C31" s="5">
        <f>SUM(C32)</f>
        <v>45000000</v>
      </c>
      <c r="D31" s="5">
        <f>SUM(D32)</f>
        <v>0</v>
      </c>
      <c r="E31" s="5">
        <f>SUM(E32)</f>
        <v>300442.09999999998</v>
      </c>
      <c r="F31" s="5">
        <f>F32</f>
        <v>-615894</v>
      </c>
      <c r="G31" s="5">
        <f>SUM(G32)</f>
        <v>-315451.90000000002</v>
      </c>
      <c r="H31" s="5">
        <f t="shared" ref="H31:I31" si="23">SUM(H32)</f>
        <v>45000000</v>
      </c>
      <c r="I31" s="5">
        <f t="shared" si="23"/>
        <v>0</v>
      </c>
    </row>
    <row r="32" spans="1:9" s="7" customFormat="1" ht="66" customHeight="1" x14ac:dyDescent="0.25">
      <c r="A32" s="8" t="s">
        <v>55</v>
      </c>
      <c r="B32" s="10" t="s">
        <v>56</v>
      </c>
      <c r="C32" s="5">
        <v>45000000</v>
      </c>
      <c r="D32" s="5">
        <v>0</v>
      </c>
      <c r="E32" s="5">
        <f>[1]февраль!K32</f>
        <v>300442.09999999998</v>
      </c>
      <c r="F32" s="5">
        <f>-615894</f>
        <v>-615894</v>
      </c>
      <c r="G32" s="6">
        <f>E32+F32</f>
        <v>-315451.90000000002</v>
      </c>
      <c r="H32" s="6">
        <f>C32</f>
        <v>45000000</v>
      </c>
      <c r="I32" s="6">
        <f t="shared" si="22"/>
        <v>0</v>
      </c>
    </row>
    <row r="33" spans="1:9" s="7" customFormat="1" ht="30.75" customHeight="1" x14ac:dyDescent="0.25">
      <c r="A33" s="40" t="s">
        <v>57</v>
      </c>
      <c r="B33" s="12" t="s">
        <v>58</v>
      </c>
      <c r="C33" s="38">
        <f>C34</f>
        <v>0</v>
      </c>
      <c r="D33" s="38">
        <f t="shared" ref="D33:G33" si="24">D34</f>
        <v>0</v>
      </c>
      <c r="E33" s="38">
        <f t="shared" si="24"/>
        <v>34983.08</v>
      </c>
      <c r="F33" s="38">
        <f t="shared" si="24"/>
        <v>0</v>
      </c>
      <c r="G33" s="38">
        <f t="shared" si="24"/>
        <v>34983.08</v>
      </c>
      <c r="H33" s="38">
        <f t="shared" ref="H33" si="25">H34</f>
        <v>35000</v>
      </c>
      <c r="I33" s="38">
        <f t="shared" ref="I33" si="26">I34</f>
        <v>35000</v>
      </c>
    </row>
    <row r="34" spans="1:9" s="7" customFormat="1" ht="24" customHeight="1" x14ac:dyDescent="0.25">
      <c r="A34" s="8" t="s">
        <v>57</v>
      </c>
      <c r="B34" s="10" t="s">
        <v>59</v>
      </c>
      <c r="C34" s="5">
        <v>0</v>
      </c>
      <c r="D34" s="5">
        <v>0</v>
      </c>
      <c r="E34" s="5">
        <f>[1]февраль!K35</f>
        <v>34983.08</v>
      </c>
      <c r="F34" s="5">
        <v>0</v>
      </c>
      <c r="G34" s="6">
        <f>E34+F34</f>
        <v>34983.08</v>
      </c>
      <c r="H34" s="6">
        <v>35000</v>
      </c>
      <c r="I34" s="6">
        <f t="shared" si="22"/>
        <v>35000</v>
      </c>
    </row>
    <row r="35" spans="1:9" ht="15.75" customHeight="1" x14ac:dyDescent="0.25">
      <c r="A35" s="41" t="s">
        <v>60</v>
      </c>
      <c r="B35" s="12" t="s">
        <v>61</v>
      </c>
      <c r="C35" s="38">
        <f>C36</f>
        <v>41000</v>
      </c>
      <c r="D35" s="38">
        <f>D36</f>
        <v>0</v>
      </c>
      <c r="E35" s="38">
        <f>E36</f>
        <v>0</v>
      </c>
      <c r="F35" s="38">
        <f>F36</f>
        <v>0</v>
      </c>
      <c r="G35" s="38">
        <f>G36</f>
        <v>0</v>
      </c>
      <c r="H35" s="38">
        <f t="shared" ref="H35:I35" si="27">H36</f>
        <v>41000</v>
      </c>
      <c r="I35" s="38">
        <f t="shared" si="27"/>
        <v>0</v>
      </c>
    </row>
    <row r="36" spans="1:9" ht="15.75" customHeight="1" x14ac:dyDescent="0.25">
      <c r="A36" s="43" t="s">
        <v>60</v>
      </c>
      <c r="B36" s="10" t="s">
        <v>62</v>
      </c>
      <c r="C36" s="5">
        <v>41000</v>
      </c>
      <c r="D36" s="5">
        <v>0</v>
      </c>
      <c r="E36" s="5">
        <f>[1]февраль!K38</f>
        <v>0</v>
      </c>
      <c r="F36" s="5">
        <v>0</v>
      </c>
      <c r="G36" s="6">
        <f>E36+F36</f>
        <v>0</v>
      </c>
      <c r="H36" s="6">
        <f>C35</f>
        <v>41000</v>
      </c>
      <c r="I36" s="6">
        <f t="shared" si="22"/>
        <v>0</v>
      </c>
    </row>
    <row r="37" spans="1:9" ht="37.15" customHeight="1" x14ac:dyDescent="0.25">
      <c r="A37" s="41" t="s">
        <v>63</v>
      </c>
      <c r="B37" s="12" t="s">
        <v>64</v>
      </c>
      <c r="C37" s="38">
        <f>C38</f>
        <v>11200000</v>
      </c>
      <c r="D37" s="38">
        <f>D38</f>
        <v>0</v>
      </c>
      <c r="E37" s="38">
        <f>E38</f>
        <v>4469150.4400000004</v>
      </c>
      <c r="F37" s="38">
        <f>F38</f>
        <v>-30618.44</v>
      </c>
      <c r="G37" s="38">
        <f>G38</f>
        <v>4438532</v>
      </c>
      <c r="H37" s="38">
        <f t="shared" ref="H37:I37" si="28">H38</f>
        <v>11200000</v>
      </c>
      <c r="I37" s="38">
        <f t="shared" si="28"/>
        <v>0</v>
      </c>
    </row>
    <row r="38" spans="1:9" ht="36" customHeight="1" x14ac:dyDescent="0.25">
      <c r="A38" s="21" t="s">
        <v>65</v>
      </c>
      <c r="B38" s="10" t="s">
        <v>66</v>
      </c>
      <c r="C38" s="5">
        <v>11200000</v>
      </c>
      <c r="D38" s="5">
        <v>0</v>
      </c>
      <c r="E38" s="5">
        <f>[1]февраль!K40</f>
        <v>4469150.4400000004</v>
      </c>
      <c r="F38" s="5">
        <f>-30618.44</f>
        <v>-30618.44</v>
      </c>
      <c r="G38" s="6">
        <f>E38+F38</f>
        <v>4438532</v>
      </c>
      <c r="H38" s="6">
        <f>C38</f>
        <v>11200000</v>
      </c>
      <c r="I38" s="6">
        <f t="shared" si="22"/>
        <v>0</v>
      </c>
    </row>
    <row r="39" spans="1:9" ht="15.75" customHeight="1" x14ac:dyDescent="0.25">
      <c r="A39" s="40" t="s">
        <v>67</v>
      </c>
      <c r="B39" s="12" t="s">
        <v>68</v>
      </c>
      <c r="C39" s="38">
        <f>C40+C45+C42</f>
        <v>114160000</v>
      </c>
      <c r="D39" s="38">
        <f>D40+D45+D42</f>
        <v>0</v>
      </c>
      <c r="E39" s="38">
        <f>E40+E45+E42</f>
        <v>12735203.24</v>
      </c>
      <c r="F39" s="38">
        <f>F40+F45+F42</f>
        <v>219843.84</v>
      </c>
      <c r="G39" s="38">
        <f>G40+G45+G42</f>
        <v>12955047.08</v>
      </c>
      <c r="H39" s="38">
        <f t="shared" ref="H39:I39" si="29">H40+H45+H42</f>
        <v>114160000</v>
      </c>
      <c r="I39" s="38">
        <f t="shared" si="29"/>
        <v>0</v>
      </c>
    </row>
    <row r="40" spans="1:9" ht="15.75" customHeight="1" x14ac:dyDescent="0.25">
      <c r="A40" s="40" t="s">
        <v>69</v>
      </c>
      <c r="B40" s="12" t="s">
        <v>70</v>
      </c>
      <c r="C40" s="38">
        <f>C41</f>
        <v>25324000</v>
      </c>
      <c r="D40" s="38">
        <f>D41</f>
        <v>0</v>
      </c>
      <c r="E40" s="38">
        <f>E41</f>
        <v>1321532.33</v>
      </c>
      <c r="F40" s="38">
        <f>F41</f>
        <v>12501.37</v>
      </c>
      <c r="G40" s="38">
        <f>G41</f>
        <v>1334033.7000000002</v>
      </c>
      <c r="H40" s="38">
        <f t="shared" ref="H40:I40" si="30">H41</f>
        <v>25324000</v>
      </c>
      <c r="I40" s="38">
        <f t="shared" si="30"/>
        <v>0</v>
      </c>
    </row>
    <row r="41" spans="1:9" ht="47.25" customHeight="1" x14ac:dyDescent="0.25">
      <c r="A41" s="44" t="s">
        <v>71</v>
      </c>
      <c r="B41" s="10" t="s">
        <v>72</v>
      </c>
      <c r="C41" s="5">
        <v>25324000</v>
      </c>
      <c r="D41" s="5">
        <v>0</v>
      </c>
      <c r="E41" s="5">
        <f>[1]февраль!K43</f>
        <v>1321532.33</v>
      </c>
      <c r="F41" s="5">
        <f>12501.37</f>
        <v>12501.37</v>
      </c>
      <c r="G41" s="6">
        <f>E41+F41</f>
        <v>1334033.7000000002</v>
      </c>
      <c r="H41" s="6">
        <f>C41</f>
        <v>25324000</v>
      </c>
      <c r="I41" s="6">
        <f t="shared" ref="I41" si="31">H41-C41</f>
        <v>0</v>
      </c>
    </row>
    <row r="42" spans="1:9" ht="15.75" customHeight="1" x14ac:dyDescent="0.25">
      <c r="A42" s="40" t="s">
        <v>73</v>
      </c>
      <c r="B42" s="12" t="s">
        <v>74</v>
      </c>
      <c r="C42" s="38">
        <f>C43+C44</f>
        <v>28400000</v>
      </c>
      <c r="D42" s="38">
        <f>D43+D44</f>
        <v>0</v>
      </c>
      <c r="E42" s="38">
        <f>E43+E44</f>
        <v>1862703.74</v>
      </c>
      <c r="F42" s="38">
        <f>F43+F44</f>
        <v>25083.43</v>
      </c>
      <c r="G42" s="38">
        <f>G43+G44</f>
        <v>1887787.17</v>
      </c>
      <c r="H42" s="38">
        <f t="shared" ref="H42:I42" si="32">H43+H44</f>
        <v>28400000</v>
      </c>
      <c r="I42" s="38">
        <f t="shared" si="32"/>
        <v>0</v>
      </c>
    </row>
    <row r="43" spans="1:9" ht="15.75" customHeight="1" x14ac:dyDescent="0.25">
      <c r="A43" s="8" t="s">
        <v>75</v>
      </c>
      <c r="B43" s="10" t="s">
        <v>76</v>
      </c>
      <c r="C43" s="5">
        <v>11000000</v>
      </c>
      <c r="D43" s="5">
        <v>0</v>
      </c>
      <c r="E43" s="5">
        <f>[1]февраль!K45</f>
        <v>759982.55</v>
      </c>
      <c r="F43" s="5">
        <f>13360.51</f>
        <v>13360.51</v>
      </c>
      <c r="G43" s="6">
        <f>E43+F43</f>
        <v>773343.06</v>
      </c>
      <c r="H43" s="6">
        <f>C43</f>
        <v>11000000</v>
      </c>
      <c r="I43" s="6">
        <f t="shared" ref="I43:I44" si="33">H43-C43</f>
        <v>0</v>
      </c>
    </row>
    <row r="44" spans="1:9" ht="15.75" customHeight="1" x14ac:dyDescent="0.25">
      <c r="A44" s="8" t="s">
        <v>77</v>
      </c>
      <c r="B44" s="10" t="s">
        <v>78</v>
      </c>
      <c r="C44" s="5">
        <v>17400000</v>
      </c>
      <c r="D44" s="5">
        <v>0</v>
      </c>
      <c r="E44" s="5">
        <f>[1]февраль!K46</f>
        <v>1102721.19</v>
      </c>
      <c r="F44" s="5">
        <f>11722.92</f>
        <v>11722.92</v>
      </c>
      <c r="G44" s="6">
        <f>E44+F44</f>
        <v>1114444.1099999999</v>
      </c>
      <c r="H44" s="6">
        <f>C44</f>
        <v>17400000</v>
      </c>
      <c r="I44" s="6">
        <f t="shared" si="33"/>
        <v>0</v>
      </c>
    </row>
    <row r="45" spans="1:9" ht="15.75" customHeight="1" x14ac:dyDescent="0.25">
      <c r="A45" s="40" t="s">
        <v>79</v>
      </c>
      <c r="B45" s="12" t="s">
        <v>80</v>
      </c>
      <c r="C45" s="38">
        <f>SUM(C46:C47)</f>
        <v>60436000</v>
      </c>
      <c r="D45" s="38">
        <f>SUM(D46:D47)</f>
        <v>0</v>
      </c>
      <c r="E45" s="38">
        <f>SUM(E46:E47)</f>
        <v>9550967.1699999999</v>
      </c>
      <c r="F45" s="38">
        <f>SUM(F46:F47)</f>
        <v>182259.04</v>
      </c>
      <c r="G45" s="38">
        <f>SUM(G46:G47)</f>
        <v>9733226.209999999</v>
      </c>
      <c r="H45" s="38">
        <f t="shared" ref="H45:I45" si="34">SUM(H46:H47)</f>
        <v>60436000</v>
      </c>
      <c r="I45" s="38">
        <f t="shared" si="34"/>
        <v>0</v>
      </c>
    </row>
    <row r="46" spans="1:9" ht="31.5" customHeight="1" x14ac:dyDescent="0.25">
      <c r="A46" s="8" t="s">
        <v>81</v>
      </c>
      <c r="B46" s="10" t="s">
        <v>82</v>
      </c>
      <c r="C46" s="5">
        <v>54936000</v>
      </c>
      <c r="D46" s="5">
        <v>0</v>
      </c>
      <c r="E46" s="5">
        <f>[1]февраль!K48</f>
        <v>9204974.9100000001</v>
      </c>
      <c r="F46" s="5">
        <f>181826.04</f>
        <v>181826.04</v>
      </c>
      <c r="G46" s="6">
        <f>E46+F46</f>
        <v>9386800.9499999993</v>
      </c>
      <c r="H46" s="6">
        <f>C46</f>
        <v>54936000</v>
      </c>
      <c r="I46" s="6">
        <f t="shared" ref="I46:I47" si="35">H46-C46</f>
        <v>0</v>
      </c>
    </row>
    <row r="47" spans="1:9" ht="31.5" customHeight="1" x14ac:dyDescent="0.25">
      <c r="A47" s="8" t="s">
        <v>83</v>
      </c>
      <c r="B47" s="10" t="s">
        <v>84</v>
      </c>
      <c r="C47" s="5">
        <v>5500000</v>
      </c>
      <c r="D47" s="5">
        <v>0</v>
      </c>
      <c r="E47" s="5">
        <f>[1]февраль!K49</f>
        <v>345992.26</v>
      </c>
      <c r="F47" s="5">
        <f>433</f>
        <v>433</v>
      </c>
      <c r="G47" s="6">
        <f>E47+F47</f>
        <v>346425.26</v>
      </c>
      <c r="H47" s="6">
        <f>C47</f>
        <v>5500000</v>
      </c>
      <c r="I47" s="6">
        <f t="shared" si="35"/>
        <v>0</v>
      </c>
    </row>
    <row r="48" spans="1:9" ht="15.75" customHeight="1" x14ac:dyDescent="0.25">
      <c r="A48" s="40" t="s">
        <v>85</v>
      </c>
      <c r="B48" s="12" t="s">
        <v>86</v>
      </c>
      <c r="C48" s="38">
        <f>C49</f>
        <v>9300000</v>
      </c>
      <c r="D48" s="38">
        <f t="shared" ref="D48:G48" si="36">D49</f>
        <v>0</v>
      </c>
      <c r="E48" s="38">
        <f t="shared" si="36"/>
        <v>1255627.75</v>
      </c>
      <c r="F48" s="38">
        <f t="shared" si="36"/>
        <v>39168.79</v>
      </c>
      <c r="G48" s="38">
        <f t="shared" si="36"/>
        <v>1294796.54</v>
      </c>
      <c r="H48" s="38">
        <f t="shared" ref="H48:H49" si="37">H49</f>
        <v>9300000</v>
      </c>
      <c r="I48" s="38">
        <f t="shared" ref="I48:I49" si="38">I49</f>
        <v>0</v>
      </c>
    </row>
    <row r="49" spans="1:9" ht="31.5" customHeight="1" x14ac:dyDescent="0.25">
      <c r="A49" s="40" t="s">
        <v>87</v>
      </c>
      <c r="B49" s="12" t="s">
        <v>88</v>
      </c>
      <c r="C49" s="38">
        <f>C50</f>
        <v>9300000</v>
      </c>
      <c r="D49" s="38">
        <f>D50</f>
        <v>0</v>
      </c>
      <c r="E49" s="38">
        <f>E50</f>
        <v>1255627.75</v>
      </c>
      <c r="F49" s="38">
        <f>F50</f>
        <v>39168.79</v>
      </c>
      <c r="G49" s="38">
        <f>G50</f>
        <v>1294796.54</v>
      </c>
      <c r="H49" s="38">
        <f t="shared" si="37"/>
        <v>9300000</v>
      </c>
      <c r="I49" s="38">
        <f t="shared" si="38"/>
        <v>0</v>
      </c>
    </row>
    <row r="50" spans="1:9" ht="47.25" customHeight="1" x14ac:dyDescent="0.25">
      <c r="A50" s="8" t="s">
        <v>89</v>
      </c>
      <c r="B50" s="10" t="s">
        <v>90</v>
      </c>
      <c r="C50" s="5">
        <v>9300000</v>
      </c>
      <c r="D50" s="5">
        <v>0</v>
      </c>
      <c r="E50" s="5">
        <f>[1]февраль!K52</f>
        <v>1255627.75</v>
      </c>
      <c r="F50" s="5">
        <f>18719.95+11186.36+9262.48</f>
        <v>39168.79</v>
      </c>
      <c r="G50" s="6">
        <f>E50+F50</f>
        <v>1294796.54</v>
      </c>
      <c r="H50" s="6">
        <f>C50</f>
        <v>9300000</v>
      </c>
      <c r="I50" s="6">
        <f t="shared" ref="I50" si="39">H50-C50</f>
        <v>0</v>
      </c>
    </row>
    <row r="51" spans="1:9" ht="24" customHeight="1" x14ac:dyDescent="0.25">
      <c r="A51" s="40" t="s">
        <v>91</v>
      </c>
      <c r="B51" s="12"/>
      <c r="C51" s="38">
        <f t="shared" ref="C51:H51" si="40">C52+C63+C77+C86+C161+C70</f>
        <v>268773700</v>
      </c>
      <c r="D51" s="38">
        <f t="shared" si="40"/>
        <v>0</v>
      </c>
      <c r="E51" s="38">
        <f t="shared" si="40"/>
        <v>27917391.16</v>
      </c>
      <c r="F51" s="38">
        <f t="shared" si="40"/>
        <v>41192847.630000003</v>
      </c>
      <c r="G51" s="38">
        <f t="shared" si="40"/>
        <v>69110238.790000007</v>
      </c>
      <c r="H51" s="38">
        <f t="shared" si="40"/>
        <v>313430338</v>
      </c>
      <c r="I51" s="38">
        <f>I52+I63+I77+I86+I161+I70</f>
        <v>44656638</v>
      </c>
    </row>
    <row r="52" spans="1:9" ht="47.25" customHeight="1" x14ac:dyDescent="0.25">
      <c r="A52" s="40" t="s">
        <v>92</v>
      </c>
      <c r="B52" s="12" t="s">
        <v>93</v>
      </c>
      <c r="C52" s="38">
        <f>C53+C58</f>
        <v>176177900</v>
      </c>
      <c r="D52" s="38">
        <f>D53+D58</f>
        <v>0</v>
      </c>
      <c r="E52" s="38">
        <f>E53+E58</f>
        <v>11822036.34</v>
      </c>
      <c r="F52" s="38">
        <f>F53+F58</f>
        <v>1309164.6399999999</v>
      </c>
      <c r="G52" s="38">
        <f>G53+G58</f>
        <v>13131200.979999999</v>
      </c>
      <c r="H52" s="38">
        <f t="shared" ref="H52:I52" si="41">H53+H58</f>
        <v>176177900</v>
      </c>
      <c r="I52" s="38">
        <f t="shared" si="41"/>
        <v>0</v>
      </c>
    </row>
    <row r="53" spans="1:9" ht="94.5" customHeight="1" x14ac:dyDescent="0.25">
      <c r="A53" s="40" t="s">
        <v>94</v>
      </c>
      <c r="B53" s="12" t="s">
        <v>95</v>
      </c>
      <c r="C53" s="39">
        <f>C54+C56</f>
        <v>172000000</v>
      </c>
      <c r="D53" s="39">
        <f>D54+D56</f>
        <v>0</v>
      </c>
      <c r="E53" s="39">
        <f>E54+E56</f>
        <v>11502060.550000001</v>
      </c>
      <c r="F53" s="39">
        <f>F54+F56</f>
        <v>1224408.99</v>
      </c>
      <c r="G53" s="39">
        <f>G54+G56</f>
        <v>12726469.539999999</v>
      </c>
      <c r="H53" s="39">
        <f t="shared" ref="H53:I53" si="42">H54+H56</f>
        <v>172000000</v>
      </c>
      <c r="I53" s="39">
        <f t="shared" si="42"/>
        <v>0</v>
      </c>
    </row>
    <row r="54" spans="1:9" ht="67.150000000000006" customHeight="1" x14ac:dyDescent="0.25">
      <c r="A54" s="8" t="s">
        <v>96</v>
      </c>
      <c r="B54" s="10" t="s">
        <v>97</v>
      </c>
      <c r="C54" s="45">
        <f>C55</f>
        <v>150000000</v>
      </c>
      <c r="D54" s="45">
        <f>D55</f>
        <v>0</v>
      </c>
      <c r="E54" s="45">
        <f>E55</f>
        <v>6887262.9400000004</v>
      </c>
      <c r="F54" s="45">
        <f>F55</f>
        <v>899009.91</v>
      </c>
      <c r="G54" s="45">
        <f>G55</f>
        <v>7786272.8500000006</v>
      </c>
      <c r="H54" s="45">
        <f t="shared" ref="H54:I54" si="43">H55</f>
        <v>150000000</v>
      </c>
      <c r="I54" s="45">
        <f t="shared" si="43"/>
        <v>0</v>
      </c>
    </row>
    <row r="55" spans="1:9" s="7" customFormat="1" ht="60.6" customHeight="1" x14ac:dyDescent="0.25">
      <c r="A55" s="8" t="s">
        <v>98</v>
      </c>
      <c r="B55" s="10" t="s">
        <v>99</v>
      </c>
      <c r="C55" s="5">
        <v>150000000</v>
      </c>
      <c r="D55" s="5">
        <v>0</v>
      </c>
      <c r="E55" s="5">
        <f>[1]февраль!K60</f>
        <v>6887262.9400000004</v>
      </c>
      <c r="F55" s="5">
        <f>400000+415262.62+83747.29</f>
        <v>899009.91</v>
      </c>
      <c r="G55" s="6">
        <f>E55+F55</f>
        <v>7786272.8500000006</v>
      </c>
      <c r="H55" s="6">
        <f>C55</f>
        <v>150000000</v>
      </c>
      <c r="I55" s="6">
        <f t="shared" ref="I55" si="44">H55-C55</f>
        <v>0</v>
      </c>
    </row>
    <row r="56" spans="1:9" ht="78.75" customHeight="1" x14ac:dyDescent="0.25">
      <c r="A56" s="8" t="s">
        <v>100</v>
      </c>
      <c r="B56" s="10" t="s">
        <v>101</v>
      </c>
      <c r="C56" s="5">
        <f>C57</f>
        <v>22000000</v>
      </c>
      <c r="D56" s="5">
        <f>D57</f>
        <v>0</v>
      </c>
      <c r="E56" s="5">
        <f>E57</f>
        <v>4614797.6099999994</v>
      </c>
      <c r="F56" s="5">
        <f>F57</f>
        <v>325399.08</v>
      </c>
      <c r="G56" s="5">
        <f>G57</f>
        <v>4940196.6899999995</v>
      </c>
      <c r="H56" s="5">
        <f t="shared" ref="H56:I56" si="45">H57</f>
        <v>22000000</v>
      </c>
      <c r="I56" s="5">
        <f t="shared" si="45"/>
        <v>0</v>
      </c>
    </row>
    <row r="57" spans="1:9" s="7" customFormat="1" ht="63" customHeight="1" x14ac:dyDescent="0.25">
      <c r="A57" s="8" t="s">
        <v>102</v>
      </c>
      <c r="B57" s="10" t="s">
        <v>103</v>
      </c>
      <c r="C57" s="5">
        <v>22000000</v>
      </c>
      <c r="D57" s="5">
        <v>0</v>
      </c>
      <c r="E57" s="5">
        <f>[1]февраль!K62</f>
        <v>4614797.6099999994</v>
      </c>
      <c r="F57" s="5">
        <f>33867.05+132738.73+158793.3</f>
        <v>325399.08</v>
      </c>
      <c r="G57" s="6">
        <f>E57+F57</f>
        <v>4940196.6899999995</v>
      </c>
      <c r="H57" s="6">
        <f>C57</f>
        <v>22000000</v>
      </c>
      <c r="I57" s="6">
        <f t="shared" ref="I57" si="46">H57-C57</f>
        <v>0</v>
      </c>
    </row>
    <row r="58" spans="1:9" ht="78.75" customHeight="1" x14ac:dyDescent="0.25">
      <c r="A58" s="41" t="s">
        <v>104</v>
      </c>
      <c r="B58" s="12" t="s">
        <v>105</v>
      </c>
      <c r="C58" s="38">
        <f>C59+C61</f>
        <v>4177900</v>
      </c>
      <c r="D58" s="38">
        <f>D59+D61</f>
        <v>0</v>
      </c>
      <c r="E58" s="38">
        <f>E59+E61</f>
        <v>319975.79000000004</v>
      </c>
      <c r="F58" s="38">
        <f>F59+F61</f>
        <v>84755.65</v>
      </c>
      <c r="G58" s="38">
        <f>G59+G61</f>
        <v>404731.44000000006</v>
      </c>
      <c r="H58" s="38">
        <f t="shared" ref="H58:I58" si="47">H59+H61</f>
        <v>4177900</v>
      </c>
      <c r="I58" s="38">
        <f t="shared" si="47"/>
        <v>0</v>
      </c>
    </row>
    <row r="59" spans="1:9" ht="85.9" customHeight="1" x14ac:dyDescent="0.25">
      <c r="A59" s="21" t="s">
        <v>106</v>
      </c>
      <c r="B59" s="10" t="s">
        <v>107</v>
      </c>
      <c r="C59" s="5">
        <f>C60</f>
        <v>800000</v>
      </c>
      <c r="D59" s="5">
        <f>D60</f>
        <v>0</v>
      </c>
      <c r="E59" s="5">
        <f>E60</f>
        <v>146486.20000000001</v>
      </c>
      <c r="F59" s="5">
        <f>F60</f>
        <v>0</v>
      </c>
      <c r="G59" s="5">
        <f>G60</f>
        <v>146486.20000000001</v>
      </c>
      <c r="H59" s="5">
        <f t="shared" ref="H59:I59" si="48">H60</f>
        <v>800000</v>
      </c>
      <c r="I59" s="5">
        <f t="shared" si="48"/>
        <v>0</v>
      </c>
    </row>
    <row r="60" spans="1:9" s="7" customFormat="1" ht="63" customHeight="1" x14ac:dyDescent="0.25">
      <c r="A60" s="21" t="s">
        <v>108</v>
      </c>
      <c r="B60" s="10" t="s">
        <v>109</v>
      </c>
      <c r="C60" s="5">
        <v>800000</v>
      </c>
      <c r="D60" s="5">
        <v>0</v>
      </c>
      <c r="E60" s="5">
        <f>[1]февраль!K65</f>
        <v>146486.20000000001</v>
      </c>
      <c r="F60" s="5">
        <v>0</v>
      </c>
      <c r="G60" s="6">
        <f>E60+F60</f>
        <v>146486.20000000001</v>
      </c>
      <c r="H60" s="5">
        <f t="shared" ref="H60:H62" si="49">C60</f>
        <v>800000</v>
      </c>
      <c r="I60" s="6">
        <f t="shared" ref="I60" si="50">H60-C60</f>
        <v>0</v>
      </c>
    </row>
    <row r="61" spans="1:9" s="7" customFormat="1" ht="101.25" customHeight="1" x14ac:dyDescent="0.25">
      <c r="A61" s="11" t="s">
        <v>110</v>
      </c>
      <c r="B61" s="10" t="s">
        <v>111</v>
      </c>
      <c r="C61" s="5">
        <f>C62</f>
        <v>3377900</v>
      </c>
      <c r="D61" s="5">
        <f>D62</f>
        <v>0</v>
      </c>
      <c r="E61" s="5">
        <f>E62</f>
        <v>173489.59000000003</v>
      </c>
      <c r="F61" s="5">
        <f>F62</f>
        <v>84755.65</v>
      </c>
      <c r="G61" s="5">
        <f>G62</f>
        <v>258245.24000000002</v>
      </c>
      <c r="H61" s="5">
        <f t="shared" ref="H61:I61" si="51">H62</f>
        <v>3377900</v>
      </c>
      <c r="I61" s="5">
        <f t="shared" si="51"/>
        <v>0</v>
      </c>
    </row>
    <row r="62" spans="1:9" s="7" customFormat="1" ht="86.25" customHeight="1" x14ac:dyDescent="0.25">
      <c r="A62" s="11" t="s">
        <v>112</v>
      </c>
      <c r="B62" s="10" t="s">
        <v>113</v>
      </c>
      <c r="C62" s="5">
        <v>3377900</v>
      </c>
      <c r="D62" s="5">
        <v>0</v>
      </c>
      <c r="E62" s="5">
        <f>[1]февраль!K67</f>
        <v>173489.59000000003</v>
      </c>
      <c r="F62" s="5">
        <f>84755.65</f>
        <v>84755.65</v>
      </c>
      <c r="G62" s="5">
        <f>E62+F62</f>
        <v>258245.24000000002</v>
      </c>
      <c r="H62" s="5">
        <f t="shared" si="49"/>
        <v>3377900</v>
      </c>
      <c r="I62" s="6">
        <f t="shared" ref="I62" si="52">H62-C62</f>
        <v>0</v>
      </c>
    </row>
    <row r="63" spans="1:9" ht="15.75" customHeight="1" x14ac:dyDescent="0.25">
      <c r="A63" s="40" t="s">
        <v>114</v>
      </c>
      <c r="B63" s="12" t="s">
        <v>115</v>
      </c>
      <c r="C63" s="38">
        <f>C64</f>
        <v>0</v>
      </c>
      <c r="D63" s="38">
        <f>D64</f>
        <v>0</v>
      </c>
      <c r="E63" s="38">
        <f>E64</f>
        <v>567372.52</v>
      </c>
      <c r="F63" s="38">
        <f>F64</f>
        <v>1182.0999999999999</v>
      </c>
      <c r="G63" s="38">
        <f>G64</f>
        <v>568554.62</v>
      </c>
      <c r="H63" s="38">
        <f t="shared" ref="H63:I63" si="53">H64</f>
        <v>1510192</v>
      </c>
      <c r="I63" s="38">
        <f t="shared" si="53"/>
        <v>1510192</v>
      </c>
    </row>
    <row r="64" spans="1:9" ht="15.75" customHeight="1" x14ac:dyDescent="0.25">
      <c r="A64" s="40" t="s">
        <v>116</v>
      </c>
      <c r="B64" s="12" t="s">
        <v>117</v>
      </c>
      <c r="C64" s="38">
        <f>C65+C66+C67+C69</f>
        <v>0</v>
      </c>
      <c r="D64" s="38">
        <f>D65+D66+D67+D69</f>
        <v>0</v>
      </c>
      <c r="E64" s="38">
        <f>E65+E66+E67+E69</f>
        <v>567372.52</v>
      </c>
      <c r="F64" s="38">
        <f>F65+F66+F67+F69</f>
        <v>1182.0999999999999</v>
      </c>
      <c r="G64" s="38">
        <f>G65+G66+G67+G69</f>
        <v>568554.62</v>
      </c>
      <c r="H64" s="38">
        <f t="shared" ref="H64:I64" si="54">H65+H66+H67+H69</f>
        <v>1510192</v>
      </c>
      <c r="I64" s="38">
        <f t="shared" si="54"/>
        <v>1510192</v>
      </c>
    </row>
    <row r="65" spans="1:9" ht="31.5" customHeight="1" x14ac:dyDescent="0.25">
      <c r="A65" s="8" t="s">
        <v>118</v>
      </c>
      <c r="B65" s="10" t="s">
        <v>119</v>
      </c>
      <c r="C65" s="5">
        <v>0</v>
      </c>
      <c r="D65" s="5">
        <v>0</v>
      </c>
      <c r="E65" s="5">
        <f>[1]февраль!K70</f>
        <v>38995.54</v>
      </c>
      <c r="F65" s="5">
        <f>611.96+4.93</f>
        <v>616.89</v>
      </c>
      <c r="G65" s="6">
        <f>E65+F65</f>
        <v>39612.43</v>
      </c>
      <c r="H65" s="6">
        <v>180722</v>
      </c>
      <c r="I65" s="6">
        <f t="shared" ref="I65" si="55">H65-C65</f>
        <v>180722</v>
      </c>
    </row>
    <row r="66" spans="1:9" ht="15.75" customHeight="1" x14ac:dyDescent="0.25">
      <c r="A66" s="8" t="s">
        <v>120</v>
      </c>
      <c r="B66" s="10" t="s">
        <v>121</v>
      </c>
      <c r="C66" s="5">
        <v>0</v>
      </c>
      <c r="D66" s="5">
        <v>0</v>
      </c>
      <c r="E66" s="5">
        <f>[1]февраль!K71</f>
        <v>0</v>
      </c>
      <c r="F66" s="5">
        <v>0</v>
      </c>
      <c r="G66" s="6">
        <f>E66+F66</f>
        <v>0</v>
      </c>
      <c r="H66" s="6">
        <v>658425</v>
      </c>
      <c r="I66" s="6">
        <f t="shared" ref="I66" si="56">G66+H66</f>
        <v>658425</v>
      </c>
    </row>
    <row r="67" spans="1:9" ht="15.75" customHeight="1" x14ac:dyDescent="0.25">
      <c r="A67" s="8" t="s">
        <v>122</v>
      </c>
      <c r="B67" s="10" t="s">
        <v>123</v>
      </c>
      <c r="C67" s="5">
        <f>C68</f>
        <v>0</v>
      </c>
      <c r="D67" s="5">
        <f>D68</f>
        <v>0</v>
      </c>
      <c r="E67" s="5">
        <f>E68</f>
        <v>1.63</v>
      </c>
      <c r="F67" s="5">
        <f>F68</f>
        <v>565.21</v>
      </c>
      <c r="G67" s="5">
        <f>G68</f>
        <v>566.84</v>
      </c>
      <c r="H67" s="5">
        <f t="shared" ref="H67:I67" si="57">H68</f>
        <v>0</v>
      </c>
      <c r="I67" s="5">
        <f t="shared" si="57"/>
        <v>0</v>
      </c>
    </row>
    <row r="68" spans="1:9" ht="15.75" customHeight="1" x14ac:dyDescent="0.25">
      <c r="A68" s="8" t="s">
        <v>124</v>
      </c>
      <c r="B68" s="10" t="s">
        <v>125</v>
      </c>
      <c r="C68" s="5">
        <v>0</v>
      </c>
      <c r="D68" s="5">
        <v>0</v>
      </c>
      <c r="E68" s="5">
        <f>[1]февраль!K73</f>
        <v>1.63</v>
      </c>
      <c r="F68" s="5">
        <f>565.21</f>
        <v>565.21</v>
      </c>
      <c r="G68" s="6">
        <f>E68+F68</f>
        <v>566.84</v>
      </c>
      <c r="H68" s="6">
        <v>0</v>
      </c>
      <c r="I68" s="6">
        <f t="shared" ref="I68" si="58">H68-C68</f>
        <v>0</v>
      </c>
    </row>
    <row r="69" spans="1:9" ht="33" customHeight="1" x14ac:dyDescent="0.25">
      <c r="A69" s="8" t="s">
        <v>126</v>
      </c>
      <c r="B69" s="10" t="s">
        <v>127</v>
      </c>
      <c r="C69" s="5">
        <v>0</v>
      </c>
      <c r="D69" s="5">
        <v>0</v>
      </c>
      <c r="E69" s="5">
        <f>[1]февраль!K74</f>
        <v>528375.35</v>
      </c>
      <c r="F69" s="5">
        <v>0</v>
      </c>
      <c r="G69" s="6">
        <f>E69+F69</f>
        <v>528375.35</v>
      </c>
      <c r="H69" s="6">
        <v>671045</v>
      </c>
      <c r="I69" s="6">
        <f t="shared" ref="I69" si="59">H69-C69</f>
        <v>671045</v>
      </c>
    </row>
    <row r="70" spans="1:9" ht="31.5" customHeight="1" x14ac:dyDescent="0.25">
      <c r="A70" s="46" t="s">
        <v>128</v>
      </c>
      <c r="B70" s="47" t="s">
        <v>129</v>
      </c>
      <c r="C70" s="38">
        <f t="shared" ref="C70:I70" si="60">C71+C74</f>
        <v>300000</v>
      </c>
      <c r="D70" s="38">
        <f t="shared" si="60"/>
        <v>0</v>
      </c>
      <c r="E70" s="38">
        <f t="shared" si="60"/>
        <v>22000</v>
      </c>
      <c r="F70" s="38">
        <f t="shared" si="60"/>
        <v>26618.489999999998</v>
      </c>
      <c r="G70" s="38">
        <f t="shared" si="60"/>
        <v>48618.49</v>
      </c>
      <c r="H70" s="38">
        <f t="shared" si="60"/>
        <v>322000</v>
      </c>
      <c r="I70" s="38">
        <f t="shared" si="60"/>
        <v>22000</v>
      </c>
    </row>
    <row r="71" spans="1:9" ht="15.75" customHeight="1" x14ac:dyDescent="0.25">
      <c r="A71" s="46" t="s">
        <v>130</v>
      </c>
      <c r="B71" s="48" t="s">
        <v>131</v>
      </c>
      <c r="C71" s="38">
        <f t="shared" ref="C71:I72" si="61">C72</f>
        <v>0</v>
      </c>
      <c r="D71" s="38">
        <f t="shared" si="61"/>
        <v>0</v>
      </c>
      <c r="E71" s="38">
        <f t="shared" si="61"/>
        <v>22000</v>
      </c>
      <c r="F71" s="38">
        <f t="shared" si="61"/>
        <v>0</v>
      </c>
      <c r="G71" s="38">
        <f t="shared" si="61"/>
        <v>22000</v>
      </c>
      <c r="H71" s="38">
        <f t="shared" si="61"/>
        <v>22000</v>
      </c>
      <c r="I71" s="38">
        <f t="shared" si="61"/>
        <v>22000</v>
      </c>
    </row>
    <row r="72" spans="1:9" ht="15.75" customHeight="1" x14ac:dyDescent="0.25">
      <c r="A72" s="11" t="s">
        <v>132</v>
      </c>
      <c r="B72" s="10" t="s">
        <v>133</v>
      </c>
      <c r="C72" s="5">
        <f t="shared" si="61"/>
        <v>0</v>
      </c>
      <c r="D72" s="5">
        <f t="shared" si="61"/>
        <v>0</v>
      </c>
      <c r="E72" s="5">
        <f>E73</f>
        <v>22000</v>
      </c>
      <c r="F72" s="5">
        <f>F73</f>
        <v>0</v>
      </c>
      <c r="G72" s="5">
        <f>G73</f>
        <v>22000</v>
      </c>
      <c r="H72" s="5">
        <f>H73</f>
        <v>22000</v>
      </c>
      <c r="I72" s="5">
        <f>I73</f>
        <v>22000</v>
      </c>
    </row>
    <row r="73" spans="1:9" ht="31.5" customHeight="1" x14ac:dyDescent="0.25">
      <c r="A73" s="11" t="s">
        <v>134</v>
      </c>
      <c r="B73" s="10" t="s">
        <v>135</v>
      </c>
      <c r="C73" s="5">
        <v>0</v>
      </c>
      <c r="D73" s="5">
        <v>0</v>
      </c>
      <c r="E73" s="5">
        <f>[1]февраль!K78</f>
        <v>22000</v>
      </c>
      <c r="F73" s="5">
        <v>0</v>
      </c>
      <c r="G73" s="5">
        <f>E73+F73</f>
        <v>22000</v>
      </c>
      <c r="H73" s="5">
        <f>G73</f>
        <v>22000</v>
      </c>
      <c r="I73" s="6">
        <f t="shared" ref="I73" si="62">H73-C73</f>
        <v>22000</v>
      </c>
    </row>
    <row r="74" spans="1:9" ht="15.75" customHeight="1" x14ac:dyDescent="0.25">
      <c r="A74" s="11" t="s">
        <v>136</v>
      </c>
      <c r="B74" s="48" t="s">
        <v>137</v>
      </c>
      <c r="C74" s="5">
        <f t="shared" ref="C74:I74" si="63">C75</f>
        <v>300000</v>
      </c>
      <c r="D74" s="5">
        <f t="shared" si="63"/>
        <v>0</v>
      </c>
      <c r="E74" s="5">
        <f t="shared" si="63"/>
        <v>0</v>
      </c>
      <c r="F74" s="5">
        <f t="shared" si="63"/>
        <v>26618.489999999998</v>
      </c>
      <c r="G74" s="5">
        <f t="shared" si="63"/>
        <v>26618.489999999998</v>
      </c>
      <c r="H74" s="5">
        <f t="shared" si="63"/>
        <v>300000</v>
      </c>
      <c r="I74" s="5">
        <f t="shared" si="63"/>
        <v>0</v>
      </c>
    </row>
    <row r="75" spans="1:9" ht="15.75" customHeight="1" x14ac:dyDescent="0.25">
      <c r="A75" s="8" t="s">
        <v>138</v>
      </c>
      <c r="B75" s="10" t="s">
        <v>139</v>
      </c>
      <c r="C75" s="5">
        <f>SUM(C76)</f>
        <v>300000</v>
      </c>
      <c r="D75" s="5">
        <f>SUM(D76)</f>
        <v>0</v>
      </c>
      <c r="E75" s="5">
        <f>SUM(E76)</f>
        <v>0</v>
      </c>
      <c r="F75" s="5">
        <f>F76</f>
        <v>26618.489999999998</v>
      </c>
      <c r="G75" s="5">
        <f>SUM(G76)</f>
        <v>26618.489999999998</v>
      </c>
      <c r="H75" s="5">
        <f>SUM(H76)</f>
        <v>300000</v>
      </c>
      <c r="I75" s="5">
        <f>SUM(I76)</f>
        <v>0</v>
      </c>
    </row>
    <row r="76" spans="1:9" ht="15.75" customHeight="1" x14ac:dyDescent="0.25">
      <c r="A76" s="8" t="s">
        <v>140</v>
      </c>
      <c r="B76" s="10" t="s">
        <v>141</v>
      </c>
      <c r="C76" s="5">
        <v>300000</v>
      </c>
      <c r="D76" s="5">
        <v>0</v>
      </c>
      <c r="E76" s="5">
        <f>[1]февраль!K81</f>
        <v>0</v>
      </c>
      <c r="F76" s="5">
        <f>12978.25+13640.24</f>
        <v>26618.489999999998</v>
      </c>
      <c r="G76" s="6">
        <f>E76+F76</f>
        <v>26618.489999999998</v>
      </c>
      <c r="H76" s="6">
        <f>C76</f>
        <v>300000</v>
      </c>
      <c r="I76" s="6">
        <f t="shared" ref="I76" si="64">H76-C76</f>
        <v>0</v>
      </c>
    </row>
    <row r="77" spans="1:9" ht="31.5" customHeight="1" x14ac:dyDescent="0.25">
      <c r="A77" s="40" t="s">
        <v>142</v>
      </c>
      <c r="B77" s="12" t="s">
        <v>143</v>
      </c>
      <c r="C77" s="38">
        <f>C78+C80+C83</f>
        <v>74228600</v>
      </c>
      <c r="D77" s="38">
        <f t="shared" ref="D77:H77" si="65">D78+D80+D83</f>
        <v>0</v>
      </c>
      <c r="E77" s="38">
        <f t="shared" si="65"/>
        <v>14314482.940000001</v>
      </c>
      <c r="F77" s="38">
        <f t="shared" si="65"/>
        <v>39520300.990000002</v>
      </c>
      <c r="G77" s="38">
        <f t="shared" si="65"/>
        <v>53834783.93</v>
      </c>
      <c r="H77" s="38">
        <f t="shared" si="65"/>
        <v>117270846</v>
      </c>
      <c r="I77" s="38">
        <f>I78+I80+I83</f>
        <v>43042246</v>
      </c>
    </row>
    <row r="78" spans="1:9" ht="15.75" customHeight="1" x14ac:dyDescent="0.25">
      <c r="A78" s="40" t="s">
        <v>144</v>
      </c>
      <c r="B78" s="12" t="s">
        <v>145</v>
      </c>
      <c r="C78" s="38">
        <f>C79</f>
        <v>26000000</v>
      </c>
      <c r="D78" s="38">
        <f>D79</f>
        <v>0</v>
      </c>
      <c r="E78" s="38">
        <f>E79</f>
        <v>9210518.120000001</v>
      </c>
      <c r="F78" s="38">
        <f>F79</f>
        <v>995579.59</v>
      </c>
      <c r="G78" s="38">
        <f>G79</f>
        <v>10206097.710000001</v>
      </c>
      <c r="H78" s="38">
        <f t="shared" ref="H78:I78" si="66">H79</f>
        <v>26000000</v>
      </c>
      <c r="I78" s="38">
        <f t="shared" si="66"/>
        <v>0</v>
      </c>
    </row>
    <row r="79" spans="1:9" ht="32.25" customHeight="1" x14ac:dyDescent="0.25">
      <c r="A79" s="8" t="s">
        <v>146</v>
      </c>
      <c r="B79" s="10" t="s">
        <v>147</v>
      </c>
      <c r="C79" s="5">
        <v>26000000</v>
      </c>
      <c r="D79" s="5">
        <v>0</v>
      </c>
      <c r="E79" s="5">
        <f>[1]февраль!K84</f>
        <v>9210518.120000001</v>
      </c>
      <c r="F79" s="5">
        <f>620938.5+78095.48+296545.61</f>
        <v>995579.59</v>
      </c>
      <c r="G79" s="6">
        <f>E79+F79</f>
        <v>10206097.710000001</v>
      </c>
      <c r="H79" s="6">
        <f>C79</f>
        <v>26000000</v>
      </c>
      <c r="I79" s="6">
        <f t="shared" ref="I79" si="67">H79-C79</f>
        <v>0</v>
      </c>
    </row>
    <row r="80" spans="1:9" ht="78.75" customHeight="1" x14ac:dyDescent="0.25">
      <c r="A80" s="40" t="s">
        <v>148</v>
      </c>
      <c r="B80" s="12" t="s">
        <v>149</v>
      </c>
      <c r="C80" s="38">
        <f t="shared" ref="C80:I81" si="68">C81</f>
        <v>48228600</v>
      </c>
      <c r="D80" s="38">
        <f t="shared" si="68"/>
        <v>0</v>
      </c>
      <c r="E80" s="38">
        <f t="shared" si="68"/>
        <v>4922651.5199999996</v>
      </c>
      <c r="F80" s="38">
        <f t="shared" si="68"/>
        <v>38524721.399999999</v>
      </c>
      <c r="G80" s="38">
        <f t="shared" si="68"/>
        <v>43447372.920000002</v>
      </c>
      <c r="H80" s="38">
        <f t="shared" si="68"/>
        <v>91033846</v>
      </c>
      <c r="I80" s="38">
        <f t="shared" si="68"/>
        <v>42805246</v>
      </c>
    </row>
    <row r="81" spans="1:9" ht="70.5" customHeight="1" x14ac:dyDescent="0.25">
      <c r="A81" s="8" t="s">
        <v>150</v>
      </c>
      <c r="B81" s="10" t="s">
        <v>151</v>
      </c>
      <c r="C81" s="5">
        <f t="shared" si="68"/>
        <v>48228600</v>
      </c>
      <c r="D81" s="5">
        <f>D82</f>
        <v>0</v>
      </c>
      <c r="E81" s="5">
        <f t="shared" si="68"/>
        <v>4922651.5199999996</v>
      </c>
      <c r="F81" s="5">
        <f>F82</f>
        <v>38524721.399999999</v>
      </c>
      <c r="G81" s="5">
        <f t="shared" si="68"/>
        <v>43447372.920000002</v>
      </c>
      <c r="H81" s="5">
        <f t="shared" si="68"/>
        <v>91033846</v>
      </c>
      <c r="I81" s="5">
        <f t="shared" si="68"/>
        <v>42805246</v>
      </c>
    </row>
    <row r="82" spans="1:9" s="7" customFormat="1" ht="84.75" customHeight="1" x14ac:dyDescent="0.25">
      <c r="A82" s="8" t="s">
        <v>152</v>
      </c>
      <c r="B82" s="10" t="s">
        <v>153</v>
      </c>
      <c r="C82" s="5">
        <v>48228600</v>
      </c>
      <c r="D82" s="5">
        <v>0</v>
      </c>
      <c r="E82" s="5">
        <f>[1]февраль!K87</f>
        <v>4922651.5199999996</v>
      </c>
      <c r="F82" s="5">
        <f>8524721.4+30000000</f>
        <v>38524721.399999999</v>
      </c>
      <c r="G82" s="6">
        <f>E82+F82</f>
        <v>43447372.920000002</v>
      </c>
      <c r="H82" s="6">
        <f>C82+42805246</f>
        <v>91033846</v>
      </c>
      <c r="I82" s="6">
        <f t="shared" ref="I82" si="69">H82-C82</f>
        <v>42805246</v>
      </c>
    </row>
    <row r="83" spans="1:9" ht="36" customHeight="1" x14ac:dyDescent="0.25">
      <c r="A83" s="40" t="s">
        <v>154</v>
      </c>
      <c r="B83" s="12" t="s">
        <v>155</v>
      </c>
      <c r="C83" s="38">
        <f t="shared" ref="C83:I84" si="70">C84</f>
        <v>0</v>
      </c>
      <c r="D83" s="38">
        <f t="shared" si="70"/>
        <v>0</v>
      </c>
      <c r="E83" s="38">
        <f t="shared" si="70"/>
        <v>181313.30000000002</v>
      </c>
      <c r="F83" s="38">
        <f t="shared" si="70"/>
        <v>0</v>
      </c>
      <c r="G83" s="38">
        <f t="shared" si="70"/>
        <v>181313.30000000002</v>
      </c>
      <c r="H83" s="38">
        <f t="shared" si="70"/>
        <v>237000</v>
      </c>
      <c r="I83" s="38">
        <f t="shared" si="70"/>
        <v>237000</v>
      </c>
    </row>
    <row r="84" spans="1:9" ht="33" customHeight="1" x14ac:dyDescent="0.25">
      <c r="A84" s="8" t="s">
        <v>156</v>
      </c>
      <c r="B84" s="10" t="s">
        <v>157</v>
      </c>
      <c r="C84" s="5">
        <f t="shared" si="70"/>
        <v>0</v>
      </c>
      <c r="D84" s="5">
        <f>D85</f>
        <v>0</v>
      </c>
      <c r="E84" s="5">
        <f t="shared" si="70"/>
        <v>181313.30000000002</v>
      </c>
      <c r="F84" s="5">
        <f t="shared" si="70"/>
        <v>0</v>
      </c>
      <c r="G84" s="5">
        <f t="shared" si="70"/>
        <v>181313.30000000002</v>
      </c>
      <c r="H84" s="5">
        <f t="shared" si="70"/>
        <v>237000</v>
      </c>
      <c r="I84" s="5">
        <f t="shared" si="70"/>
        <v>237000</v>
      </c>
    </row>
    <row r="85" spans="1:9" s="7" customFormat="1" ht="47.45" customHeight="1" x14ac:dyDescent="0.25">
      <c r="A85" s="21" t="s">
        <v>158</v>
      </c>
      <c r="B85" s="10" t="s">
        <v>159</v>
      </c>
      <c r="C85" s="5">
        <v>0</v>
      </c>
      <c r="D85" s="5">
        <v>0</v>
      </c>
      <c r="E85" s="5">
        <f>[1]февраль!K90</f>
        <v>181313.30000000002</v>
      </c>
      <c r="F85" s="5">
        <v>0</v>
      </c>
      <c r="G85" s="6">
        <f>E85+F85</f>
        <v>181313.30000000002</v>
      </c>
      <c r="H85" s="6">
        <f>47000+190000</f>
        <v>237000</v>
      </c>
      <c r="I85" s="6">
        <f t="shared" ref="I85" si="71">H85-C85</f>
        <v>237000</v>
      </c>
    </row>
    <row r="86" spans="1:9" ht="15.75" customHeight="1" x14ac:dyDescent="0.25">
      <c r="A86" s="40" t="s">
        <v>160</v>
      </c>
      <c r="B86" s="12" t="s">
        <v>161</v>
      </c>
      <c r="C86" s="38">
        <f t="shared" ref="C86:I86" si="72">C87+C149+C152+C155</f>
        <v>18067200</v>
      </c>
      <c r="D86" s="38">
        <f t="shared" si="72"/>
        <v>0</v>
      </c>
      <c r="E86" s="38">
        <f t="shared" si="72"/>
        <v>682376.38</v>
      </c>
      <c r="F86" s="38">
        <f t="shared" si="72"/>
        <v>278561.40999999997</v>
      </c>
      <c r="G86" s="38">
        <f t="shared" si="72"/>
        <v>960937.78999999992</v>
      </c>
      <c r="H86" s="38">
        <f t="shared" si="72"/>
        <v>18149400</v>
      </c>
      <c r="I86" s="38">
        <f t="shared" si="72"/>
        <v>82200</v>
      </c>
    </row>
    <row r="87" spans="1:9" ht="31.5" customHeight="1" x14ac:dyDescent="0.25">
      <c r="A87" s="40" t="s">
        <v>162</v>
      </c>
      <c r="B87" s="12" t="s">
        <v>163</v>
      </c>
      <c r="C87" s="38">
        <f t="shared" ref="C87:I87" si="73">C88+C93+C100+C106+C111+C114+C116+C124+C129+C133+C141+C147</f>
        <v>3223500</v>
      </c>
      <c r="D87" s="38">
        <f t="shared" si="73"/>
        <v>0</v>
      </c>
      <c r="E87" s="38">
        <f t="shared" si="73"/>
        <v>263792.91000000003</v>
      </c>
      <c r="F87" s="38">
        <f t="shared" si="73"/>
        <v>41135.229999999996</v>
      </c>
      <c r="G87" s="38">
        <f t="shared" si="73"/>
        <v>304928.14</v>
      </c>
      <c r="H87" s="38">
        <f t="shared" si="73"/>
        <v>3303700</v>
      </c>
      <c r="I87" s="38">
        <f t="shared" si="73"/>
        <v>80200</v>
      </c>
    </row>
    <row r="88" spans="1:9" ht="46.5" customHeight="1" x14ac:dyDescent="0.25">
      <c r="A88" s="49" t="s">
        <v>164</v>
      </c>
      <c r="B88" s="12" t="s">
        <v>165</v>
      </c>
      <c r="C88" s="38">
        <f>C89+C90+C91+C92</f>
        <v>21300</v>
      </c>
      <c r="D88" s="38">
        <f t="shared" ref="D88:I88" si="74">D89+D90+D91+D92</f>
        <v>0</v>
      </c>
      <c r="E88" s="38">
        <f t="shared" si="74"/>
        <v>100</v>
      </c>
      <c r="F88" s="38">
        <f t="shared" si="74"/>
        <v>6000</v>
      </c>
      <c r="G88" s="38">
        <f t="shared" si="74"/>
        <v>6100</v>
      </c>
      <c r="H88" s="38">
        <f t="shared" si="74"/>
        <v>21300</v>
      </c>
      <c r="I88" s="38">
        <f t="shared" si="74"/>
        <v>0</v>
      </c>
    </row>
    <row r="89" spans="1:9" ht="97.5" customHeight="1" x14ac:dyDescent="0.25">
      <c r="A89" s="14" t="s">
        <v>167</v>
      </c>
      <c r="B89" s="10" t="s">
        <v>168</v>
      </c>
      <c r="C89" s="5">
        <v>300</v>
      </c>
      <c r="D89" s="5">
        <v>0</v>
      </c>
      <c r="E89" s="5">
        <f>[1]февраль!K98</f>
        <v>0</v>
      </c>
      <c r="F89" s="5">
        <v>0</v>
      </c>
      <c r="G89" s="5">
        <f>E89+F89</f>
        <v>0</v>
      </c>
      <c r="H89" s="5">
        <f>C89</f>
        <v>300</v>
      </c>
      <c r="I89" s="6">
        <f t="shared" ref="I89:I92" si="75">H89-C89</f>
        <v>0</v>
      </c>
    </row>
    <row r="90" spans="1:9" ht="113.25" customHeight="1" x14ac:dyDescent="0.25">
      <c r="A90" s="14" t="s">
        <v>169</v>
      </c>
      <c r="B90" s="10" t="s">
        <v>170</v>
      </c>
      <c r="C90" s="5">
        <v>1000</v>
      </c>
      <c r="D90" s="5">
        <v>0</v>
      </c>
      <c r="E90" s="5">
        <f>[1]февраль!K99</f>
        <v>100</v>
      </c>
      <c r="F90" s="5">
        <v>0</v>
      </c>
      <c r="G90" s="5">
        <f>E90+F90</f>
        <v>100</v>
      </c>
      <c r="H90" s="5">
        <f>C90</f>
        <v>1000</v>
      </c>
      <c r="I90" s="6">
        <f t="shared" si="75"/>
        <v>0</v>
      </c>
    </row>
    <row r="91" spans="1:9" ht="94.5" customHeight="1" x14ac:dyDescent="0.25">
      <c r="A91" s="14" t="s">
        <v>171</v>
      </c>
      <c r="B91" s="10" t="s">
        <v>172</v>
      </c>
      <c r="C91" s="5">
        <v>3000</v>
      </c>
      <c r="D91" s="5">
        <v>0</v>
      </c>
      <c r="E91" s="5">
        <f>[1]февраль!K100</f>
        <v>0</v>
      </c>
      <c r="F91" s="5">
        <v>0</v>
      </c>
      <c r="G91" s="5">
        <f>E91+F91</f>
        <v>0</v>
      </c>
      <c r="H91" s="5">
        <f>C91</f>
        <v>3000</v>
      </c>
      <c r="I91" s="6">
        <f t="shared" si="75"/>
        <v>0</v>
      </c>
    </row>
    <row r="92" spans="1:9" ht="78.75" customHeight="1" x14ac:dyDescent="0.25">
      <c r="A92" s="14" t="s">
        <v>166</v>
      </c>
      <c r="B92" s="10" t="s">
        <v>173</v>
      </c>
      <c r="C92" s="5">
        <v>17000</v>
      </c>
      <c r="D92" s="5">
        <v>0</v>
      </c>
      <c r="E92" s="5">
        <f>[1]февраль!K101</f>
        <v>0</v>
      </c>
      <c r="F92" s="5">
        <f>6000</f>
        <v>6000</v>
      </c>
      <c r="G92" s="5">
        <f>E92+F92</f>
        <v>6000</v>
      </c>
      <c r="H92" s="5">
        <f>C92</f>
        <v>17000</v>
      </c>
      <c r="I92" s="6">
        <f t="shared" si="75"/>
        <v>0</v>
      </c>
    </row>
    <row r="93" spans="1:9" ht="78.75" customHeight="1" x14ac:dyDescent="0.25">
      <c r="A93" s="49" t="s">
        <v>174</v>
      </c>
      <c r="B93" s="12" t="s">
        <v>175</v>
      </c>
      <c r="C93" s="38">
        <f>C94+C95+C96+C97+C98+C99</f>
        <v>67100</v>
      </c>
      <c r="D93" s="38">
        <f>D94+D95+D96+D97+D98+D99</f>
        <v>0</v>
      </c>
      <c r="E93" s="38">
        <f>E94+E95+E96+E97+E98+E99</f>
        <v>11003.36</v>
      </c>
      <c r="F93" s="38">
        <f>F94+F95+F96+F97+F98+F99</f>
        <v>0</v>
      </c>
      <c r="G93" s="38">
        <f>G94+G95+G96+G97+G98+G99</f>
        <v>11003.36</v>
      </c>
      <c r="H93" s="38">
        <f t="shared" ref="H93:I93" si="76">H94+H95+H96+H97+H98+H99</f>
        <v>67100</v>
      </c>
      <c r="I93" s="38">
        <f t="shared" si="76"/>
        <v>0</v>
      </c>
    </row>
    <row r="94" spans="1:9" ht="155.25" customHeight="1" x14ac:dyDescent="0.25">
      <c r="A94" s="14" t="s">
        <v>176</v>
      </c>
      <c r="B94" s="10" t="s">
        <v>177</v>
      </c>
      <c r="C94" s="5">
        <v>7100</v>
      </c>
      <c r="D94" s="5">
        <v>0</v>
      </c>
      <c r="E94" s="5">
        <f>[1]февраль!K103</f>
        <v>0</v>
      </c>
      <c r="F94" s="5">
        <v>0</v>
      </c>
      <c r="G94" s="5">
        <f t="shared" ref="G94:G99" si="77">E94+F94</f>
        <v>0</v>
      </c>
      <c r="H94" s="5">
        <v>6000</v>
      </c>
      <c r="I94" s="5">
        <f>H94-C94</f>
        <v>-1100</v>
      </c>
    </row>
    <row r="95" spans="1:9" ht="125.25" customHeight="1" x14ac:dyDescent="0.25">
      <c r="A95" s="14" t="s">
        <v>178</v>
      </c>
      <c r="B95" s="10" t="s">
        <v>179</v>
      </c>
      <c r="C95" s="5">
        <v>10000</v>
      </c>
      <c r="D95" s="5">
        <v>0</v>
      </c>
      <c r="E95" s="5">
        <f>[1]февраль!K104</f>
        <v>11003.36</v>
      </c>
      <c r="F95" s="5">
        <v>0</v>
      </c>
      <c r="G95" s="5">
        <f t="shared" si="77"/>
        <v>11003.36</v>
      </c>
      <c r="H95" s="5">
        <f>11100</f>
        <v>11100</v>
      </c>
      <c r="I95" s="5">
        <f>H95-C95</f>
        <v>1100</v>
      </c>
    </row>
    <row r="96" spans="1:9" ht="126.75" customHeight="1" x14ac:dyDescent="0.25">
      <c r="A96" s="14" t="s">
        <v>180</v>
      </c>
      <c r="B96" s="10" t="s">
        <v>181</v>
      </c>
      <c r="C96" s="5">
        <v>10000</v>
      </c>
      <c r="D96" s="5">
        <v>0</v>
      </c>
      <c r="E96" s="5">
        <f>[1]февраль!K105</f>
        <v>0</v>
      </c>
      <c r="F96" s="5">
        <v>0</v>
      </c>
      <c r="G96" s="5">
        <f t="shared" si="77"/>
        <v>0</v>
      </c>
      <c r="H96" s="5">
        <f>C96</f>
        <v>10000</v>
      </c>
      <c r="I96" s="6">
        <f t="shared" ref="I96:I99" si="78">H96-C96</f>
        <v>0</v>
      </c>
    </row>
    <row r="97" spans="1:9" ht="155.25" customHeight="1" x14ac:dyDescent="0.25">
      <c r="A97" s="14" t="s">
        <v>182</v>
      </c>
      <c r="B97" s="10" t="s">
        <v>183</v>
      </c>
      <c r="C97" s="5">
        <v>10000</v>
      </c>
      <c r="D97" s="5">
        <v>0</v>
      </c>
      <c r="E97" s="5">
        <f>[1]февраль!K106</f>
        <v>0</v>
      </c>
      <c r="F97" s="5">
        <v>0</v>
      </c>
      <c r="G97" s="5">
        <f t="shared" si="77"/>
        <v>0</v>
      </c>
      <c r="H97" s="5">
        <f>C97</f>
        <v>10000</v>
      </c>
      <c r="I97" s="6">
        <f t="shared" si="78"/>
        <v>0</v>
      </c>
    </row>
    <row r="98" spans="1:9" ht="95.25" customHeight="1" x14ac:dyDescent="0.25">
      <c r="A98" s="14" t="s">
        <v>184</v>
      </c>
      <c r="B98" s="10" t="s">
        <v>185</v>
      </c>
      <c r="C98" s="5">
        <v>10000</v>
      </c>
      <c r="D98" s="5">
        <v>0</v>
      </c>
      <c r="E98" s="5">
        <f>[1]февраль!K107</f>
        <v>0</v>
      </c>
      <c r="F98" s="5">
        <v>0</v>
      </c>
      <c r="G98" s="5">
        <f t="shared" si="77"/>
        <v>0</v>
      </c>
      <c r="H98" s="5">
        <f>C98</f>
        <v>10000</v>
      </c>
      <c r="I98" s="6">
        <f t="shared" si="78"/>
        <v>0</v>
      </c>
    </row>
    <row r="99" spans="1:9" ht="93" customHeight="1" x14ac:dyDescent="0.25">
      <c r="A99" s="14" t="s">
        <v>186</v>
      </c>
      <c r="B99" s="10" t="s">
        <v>187</v>
      </c>
      <c r="C99" s="5">
        <v>20000</v>
      </c>
      <c r="D99" s="5">
        <v>0</v>
      </c>
      <c r="E99" s="5">
        <f>[1]февраль!K108</f>
        <v>0</v>
      </c>
      <c r="F99" s="5">
        <v>0</v>
      </c>
      <c r="G99" s="5">
        <f t="shared" si="77"/>
        <v>0</v>
      </c>
      <c r="H99" s="5">
        <f>C99</f>
        <v>20000</v>
      </c>
      <c r="I99" s="6">
        <f t="shared" si="78"/>
        <v>0</v>
      </c>
    </row>
    <row r="100" spans="1:9" ht="49.5" customHeight="1" x14ac:dyDescent="0.25">
      <c r="A100" s="49" t="s">
        <v>188</v>
      </c>
      <c r="B100" s="12" t="s">
        <v>189</v>
      </c>
      <c r="C100" s="38">
        <f t="shared" ref="C100:I100" si="79">C101+C104</f>
        <v>18800</v>
      </c>
      <c r="D100" s="38">
        <f t="shared" si="79"/>
        <v>0</v>
      </c>
      <c r="E100" s="38">
        <f t="shared" si="79"/>
        <v>0</v>
      </c>
      <c r="F100" s="38">
        <f t="shared" si="79"/>
        <v>20000</v>
      </c>
      <c r="G100" s="38">
        <f t="shared" si="79"/>
        <v>20000</v>
      </c>
      <c r="H100" s="38">
        <f t="shared" si="79"/>
        <v>24800</v>
      </c>
      <c r="I100" s="38">
        <f t="shared" si="79"/>
        <v>6000</v>
      </c>
    </row>
    <row r="101" spans="1:9" ht="94.5" customHeight="1" x14ac:dyDescent="0.25">
      <c r="A101" s="49" t="s">
        <v>190</v>
      </c>
      <c r="B101" s="12" t="s">
        <v>191</v>
      </c>
      <c r="C101" s="38">
        <f>C102+C103</f>
        <v>15000</v>
      </c>
      <c r="D101" s="38">
        <f t="shared" ref="D101:I101" si="80">D102+D103</f>
        <v>0</v>
      </c>
      <c r="E101" s="38">
        <f t="shared" si="80"/>
        <v>0</v>
      </c>
      <c r="F101" s="38">
        <f t="shared" si="80"/>
        <v>20000</v>
      </c>
      <c r="G101" s="38">
        <f t="shared" si="80"/>
        <v>20000</v>
      </c>
      <c r="H101" s="38">
        <f t="shared" si="80"/>
        <v>21000</v>
      </c>
      <c r="I101" s="38">
        <f t="shared" si="80"/>
        <v>6000</v>
      </c>
    </row>
    <row r="102" spans="1:9" ht="111" customHeight="1" x14ac:dyDescent="0.25">
      <c r="A102" s="14" t="s">
        <v>193</v>
      </c>
      <c r="B102" s="10" t="s">
        <v>194</v>
      </c>
      <c r="C102" s="5">
        <v>15000</v>
      </c>
      <c r="D102" s="5">
        <v>0</v>
      </c>
      <c r="E102" s="5">
        <f>[1]февраль!K112</f>
        <v>0</v>
      </c>
      <c r="F102" s="5">
        <v>0</v>
      </c>
      <c r="G102" s="5">
        <f>E102+F102</f>
        <v>0</v>
      </c>
      <c r="H102" s="5">
        <v>1000</v>
      </c>
      <c r="I102" s="5">
        <f t="shared" ref="I102:I103" si="81">H102-C102</f>
        <v>-14000</v>
      </c>
    </row>
    <row r="103" spans="1:9" ht="78.75" x14ac:dyDescent="0.25">
      <c r="A103" s="14" t="s">
        <v>192</v>
      </c>
      <c r="B103" s="10" t="s">
        <v>195</v>
      </c>
      <c r="C103" s="5">
        <v>0</v>
      </c>
      <c r="D103" s="5"/>
      <c r="E103" s="5">
        <v>0</v>
      </c>
      <c r="F103" s="5">
        <f>20000</f>
        <v>20000</v>
      </c>
      <c r="G103" s="5">
        <f>E103+F103</f>
        <v>20000</v>
      </c>
      <c r="H103" s="5">
        <v>20000</v>
      </c>
      <c r="I103" s="5">
        <f t="shared" si="81"/>
        <v>20000</v>
      </c>
    </row>
    <row r="104" spans="1:9" ht="84.75" customHeight="1" x14ac:dyDescent="0.25">
      <c r="A104" s="49" t="s">
        <v>196</v>
      </c>
      <c r="B104" s="12" t="s">
        <v>197</v>
      </c>
      <c r="C104" s="38">
        <f>C105</f>
        <v>3800</v>
      </c>
      <c r="D104" s="38">
        <f>D105</f>
        <v>0</v>
      </c>
      <c r="E104" s="38">
        <f>E105</f>
        <v>0</v>
      </c>
      <c r="F104" s="38">
        <f>F105</f>
        <v>0</v>
      </c>
      <c r="G104" s="38">
        <f t="shared" ref="G104:I104" si="82">G105</f>
        <v>0</v>
      </c>
      <c r="H104" s="38">
        <f t="shared" si="82"/>
        <v>3800</v>
      </c>
      <c r="I104" s="38">
        <f t="shared" si="82"/>
        <v>0</v>
      </c>
    </row>
    <row r="105" spans="1:9" ht="81" customHeight="1" x14ac:dyDescent="0.25">
      <c r="A105" s="14" t="s">
        <v>198</v>
      </c>
      <c r="B105" s="10" t="s">
        <v>199</v>
      </c>
      <c r="C105" s="5">
        <v>3800</v>
      </c>
      <c r="D105" s="5">
        <v>0</v>
      </c>
      <c r="E105" s="5">
        <f>[1]февраль!K114</f>
        <v>0</v>
      </c>
      <c r="F105" s="5">
        <v>0</v>
      </c>
      <c r="G105" s="5">
        <f>E105+F105</f>
        <v>0</v>
      </c>
      <c r="H105" s="5">
        <f>C105</f>
        <v>3800</v>
      </c>
      <c r="I105" s="6">
        <f t="shared" ref="I105" si="83">H105-C105</f>
        <v>0</v>
      </c>
    </row>
    <row r="106" spans="1:9" ht="62.25" customHeight="1" x14ac:dyDescent="0.25">
      <c r="A106" s="49" t="s">
        <v>200</v>
      </c>
      <c r="B106" s="12" t="s">
        <v>201</v>
      </c>
      <c r="C106" s="38">
        <f>C107+C109</f>
        <v>398300</v>
      </c>
      <c r="D106" s="38">
        <f>D107+D109</f>
        <v>0</v>
      </c>
      <c r="E106" s="38">
        <f>E107+E109</f>
        <v>0</v>
      </c>
      <c r="F106" s="38">
        <f>F107+F109</f>
        <v>0</v>
      </c>
      <c r="G106" s="38">
        <f>G107+G109</f>
        <v>0</v>
      </c>
      <c r="H106" s="38">
        <f t="shared" ref="H106:I106" si="84">H107+H109</f>
        <v>398300</v>
      </c>
      <c r="I106" s="38">
        <f t="shared" si="84"/>
        <v>0</v>
      </c>
    </row>
    <row r="107" spans="1:9" ht="99.75" customHeight="1" x14ac:dyDescent="0.25">
      <c r="A107" s="49" t="s">
        <v>202</v>
      </c>
      <c r="B107" s="12" t="s">
        <v>203</v>
      </c>
      <c r="C107" s="38">
        <f>C108</f>
        <v>380000</v>
      </c>
      <c r="D107" s="38">
        <f t="shared" ref="D107:G107" si="85">D108</f>
        <v>0</v>
      </c>
      <c r="E107" s="38">
        <f t="shared" si="85"/>
        <v>0</v>
      </c>
      <c r="F107" s="38">
        <f t="shared" si="85"/>
        <v>0</v>
      </c>
      <c r="G107" s="38">
        <f t="shared" si="85"/>
        <v>0</v>
      </c>
      <c r="H107" s="38">
        <f t="shared" ref="H107" si="86">H108</f>
        <v>380000</v>
      </c>
      <c r="I107" s="38">
        <f t="shared" ref="I107" si="87">I108</f>
        <v>0</v>
      </c>
    </row>
    <row r="108" spans="1:9" ht="95.25" customHeight="1" x14ac:dyDescent="0.25">
      <c r="A108" s="14" t="s">
        <v>204</v>
      </c>
      <c r="B108" s="10" t="s">
        <v>205</v>
      </c>
      <c r="C108" s="15">
        <v>380000</v>
      </c>
      <c r="D108" s="5">
        <v>0</v>
      </c>
      <c r="E108" s="5">
        <f>[1]февраль!K118</f>
        <v>0</v>
      </c>
      <c r="F108" s="5">
        <v>0</v>
      </c>
      <c r="G108" s="5">
        <f>E108+F108</f>
        <v>0</v>
      </c>
      <c r="H108" s="5">
        <f>C108</f>
        <v>380000</v>
      </c>
      <c r="I108" s="6">
        <f t="shared" ref="I108" si="88">H108-C108</f>
        <v>0</v>
      </c>
    </row>
    <row r="109" spans="1:9" ht="84" customHeight="1" x14ac:dyDescent="0.25">
      <c r="A109" s="49" t="s">
        <v>206</v>
      </c>
      <c r="B109" s="12" t="s">
        <v>207</v>
      </c>
      <c r="C109" s="50">
        <f>C110</f>
        <v>18300</v>
      </c>
      <c r="D109" s="50">
        <f t="shared" ref="D109:I109" si="89">D110</f>
        <v>0</v>
      </c>
      <c r="E109" s="50">
        <f t="shared" si="89"/>
        <v>0</v>
      </c>
      <c r="F109" s="50">
        <f t="shared" si="89"/>
        <v>0</v>
      </c>
      <c r="G109" s="50">
        <f t="shared" si="89"/>
        <v>0</v>
      </c>
      <c r="H109" s="50">
        <f t="shared" si="89"/>
        <v>18300</v>
      </c>
      <c r="I109" s="50">
        <f t="shared" si="89"/>
        <v>0</v>
      </c>
    </row>
    <row r="110" spans="1:9" ht="96.75" customHeight="1" x14ac:dyDescent="0.25">
      <c r="A110" s="14" t="s">
        <v>208</v>
      </c>
      <c r="B110" s="10" t="s">
        <v>209</v>
      </c>
      <c r="C110" s="15">
        <v>18300</v>
      </c>
      <c r="D110" s="5">
        <v>0</v>
      </c>
      <c r="E110" s="5">
        <f>[1]февраль!K120</f>
        <v>0</v>
      </c>
      <c r="F110" s="5">
        <v>0</v>
      </c>
      <c r="G110" s="5">
        <f>E110+F110</f>
        <v>0</v>
      </c>
      <c r="H110" s="5">
        <f>C110</f>
        <v>18300</v>
      </c>
      <c r="I110" s="6">
        <f t="shared" ref="I110" si="90">H110-C110</f>
        <v>0</v>
      </c>
    </row>
    <row r="111" spans="1:9" s="16" customFormat="1" ht="65.45" customHeight="1" x14ac:dyDescent="0.25">
      <c r="A111" s="49" t="s">
        <v>210</v>
      </c>
      <c r="B111" s="12" t="s">
        <v>211</v>
      </c>
      <c r="C111" s="50">
        <f>C112</f>
        <v>6400</v>
      </c>
      <c r="D111" s="50">
        <f t="shared" ref="D111:G112" si="91">D112</f>
        <v>0</v>
      </c>
      <c r="E111" s="50">
        <f t="shared" si="91"/>
        <v>0</v>
      </c>
      <c r="F111" s="50">
        <f t="shared" si="91"/>
        <v>0</v>
      </c>
      <c r="G111" s="50">
        <f t="shared" si="91"/>
        <v>0</v>
      </c>
      <c r="H111" s="50">
        <f t="shared" ref="H111:H112" si="92">H112</f>
        <v>6400</v>
      </c>
      <c r="I111" s="50">
        <f t="shared" ref="I111:I112" si="93">I112</f>
        <v>0</v>
      </c>
    </row>
    <row r="112" spans="1:9" ht="94.5" customHeight="1" x14ac:dyDescent="0.25">
      <c r="A112" s="40" t="s">
        <v>212</v>
      </c>
      <c r="B112" s="12" t="s">
        <v>213</v>
      </c>
      <c r="C112" s="38">
        <f>C113</f>
        <v>6400</v>
      </c>
      <c r="D112" s="38">
        <f t="shared" si="91"/>
        <v>0</v>
      </c>
      <c r="E112" s="38">
        <f t="shared" si="91"/>
        <v>0</v>
      </c>
      <c r="F112" s="38">
        <f t="shared" si="91"/>
        <v>0</v>
      </c>
      <c r="G112" s="38">
        <f t="shared" si="91"/>
        <v>0</v>
      </c>
      <c r="H112" s="38">
        <f t="shared" si="92"/>
        <v>6400</v>
      </c>
      <c r="I112" s="38">
        <f t="shared" si="93"/>
        <v>0</v>
      </c>
    </row>
    <row r="113" spans="1:9" ht="129.75" customHeight="1" x14ac:dyDescent="0.25">
      <c r="A113" s="8" t="s">
        <v>214</v>
      </c>
      <c r="B113" s="10" t="s">
        <v>215</v>
      </c>
      <c r="C113" s="5">
        <v>6400</v>
      </c>
      <c r="D113" s="5">
        <v>0</v>
      </c>
      <c r="E113" s="5">
        <f>[1]февраль!K123</f>
        <v>0</v>
      </c>
      <c r="F113" s="5">
        <v>0</v>
      </c>
      <c r="G113" s="5">
        <f>E113+F113</f>
        <v>0</v>
      </c>
      <c r="H113" s="5">
        <f>C113</f>
        <v>6400</v>
      </c>
      <c r="I113" s="6">
        <f t="shared" ref="I113:I115" si="94">H113-C113</f>
        <v>0</v>
      </c>
    </row>
    <row r="114" spans="1:9" ht="49.5" customHeight="1" x14ac:dyDescent="0.25">
      <c r="A114" s="41" t="s">
        <v>216</v>
      </c>
      <c r="B114" s="12" t="s">
        <v>462</v>
      </c>
      <c r="C114" s="38">
        <f>C115</f>
        <v>1000</v>
      </c>
      <c r="D114" s="38">
        <f>D115</f>
        <v>0</v>
      </c>
      <c r="E114" s="38">
        <f>E115</f>
        <v>0</v>
      </c>
      <c r="F114" s="38">
        <f>F115</f>
        <v>0</v>
      </c>
      <c r="G114" s="38">
        <f>G115</f>
        <v>0</v>
      </c>
      <c r="H114" s="38">
        <f t="shared" ref="H114:I114" si="95">H115</f>
        <v>1000</v>
      </c>
      <c r="I114" s="38">
        <f t="shared" si="95"/>
        <v>0</v>
      </c>
    </row>
    <row r="115" spans="1:9" ht="81.75" customHeight="1" x14ac:dyDescent="0.25">
      <c r="A115" s="17" t="s">
        <v>217</v>
      </c>
      <c r="B115" s="10" t="s">
        <v>218</v>
      </c>
      <c r="C115" s="5">
        <v>1000</v>
      </c>
      <c r="D115" s="5">
        <v>0</v>
      </c>
      <c r="E115" s="5">
        <f>[1]февраль!K128</f>
        <v>0</v>
      </c>
      <c r="F115" s="5">
        <v>0</v>
      </c>
      <c r="G115" s="5">
        <f>E115+F115</f>
        <v>0</v>
      </c>
      <c r="H115" s="5">
        <f>C115</f>
        <v>1000</v>
      </c>
      <c r="I115" s="6">
        <f t="shared" si="94"/>
        <v>0</v>
      </c>
    </row>
    <row r="116" spans="1:9" s="16" customFormat="1" ht="63.75" customHeight="1" x14ac:dyDescent="0.25">
      <c r="A116" s="40" t="s">
        <v>219</v>
      </c>
      <c r="B116" s="12" t="s">
        <v>220</v>
      </c>
      <c r="C116" s="38">
        <f t="shared" ref="C116:I116" si="96">C117+C119</f>
        <v>164500</v>
      </c>
      <c r="D116" s="38">
        <f t="shared" si="96"/>
        <v>0</v>
      </c>
      <c r="E116" s="38">
        <f t="shared" si="96"/>
        <v>2000</v>
      </c>
      <c r="F116" s="38">
        <f t="shared" si="96"/>
        <v>0</v>
      </c>
      <c r="G116" s="38">
        <f t="shared" si="96"/>
        <v>2000</v>
      </c>
      <c r="H116" s="38">
        <f t="shared" si="96"/>
        <v>164500</v>
      </c>
      <c r="I116" s="38">
        <f t="shared" si="96"/>
        <v>0</v>
      </c>
    </row>
    <row r="117" spans="1:9" s="16" customFormat="1" ht="110.25" customHeight="1" x14ac:dyDescent="0.25">
      <c r="A117" s="40" t="s">
        <v>221</v>
      </c>
      <c r="B117" s="12" t="s">
        <v>222</v>
      </c>
      <c r="C117" s="38">
        <f>C118</f>
        <v>113000</v>
      </c>
      <c r="D117" s="38">
        <f t="shared" ref="D117:I117" si="97">D118</f>
        <v>0</v>
      </c>
      <c r="E117" s="38">
        <f t="shared" si="97"/>
        <v>0</v>
      </c>
      <c r="F117" s="38">
        <f t="shared" si="97"/>
        <v>0</v>
      </c>
      <c r="G117" s="38">
        <f t="shared" si="97"/>
        <v>0</v>
      </c>
      <c r="H117" s="38">
        <f t="shared" si="97"/>
        <v>113000</v>
      </c>
      <c r="I117" s="38">
        <f t="shared" si="97"/>
        <v>0</v>
      </c>
    </row>
    <row r="118" spans="1:9" s="16" customFormat="1" ht="96.75" customHeight="1" x14ac:dyDescent="0.25">
      <c r="A118" s="8" t="s">
        <v>223</v>
      </c>
      <c r="B118" s="10" t="s">
        <v>224</v>
      </c>
      <c r="C118" s="5">
        <v>113000</v>
      </c>
      <c r="D118" s="5">
        <v>0</v>
      </c>
      <c r="E118" s="5">
        <f>[1]февраль!K132</f>
        <v>0</v>
      </c>
      <c r="F118" s="5">
        <v>0</v>
      </c>
      <c r="G118" s="5">
        <f>E118+F118</f>
        <v>0</v>
      </c>
      <c r="H118" s="5">
        <f>C118</f>
        <v>113000</v>
      </c>
      <c r="I118" s="6">
        <f t="shared" ref="I118" si="98">H118-C118</f>
        <v>0</v>
      </c>
    </row>
    <row r="119" spans="1:9" ht="94.5" customHeight="1" x14ac:dyDescent="0.25">
      <c r="A119" s="40" t="s">
        <v>225</v>
      </c>
      <c r="B119" s="12" t="s">
        <v>226</v>
      </c>
      <c r="C119" s="38">
        <f>C120+C121+C122+C123</f>
        <v>51500</v>
      </c>
      <c r="D119" s="38">
        <f>D120+D121+D122+D123</f>
        <v>0</v>
      </c>
      <c r="E119" s="38">
        <f>E120+E121+E122+E123</f>
        <v>2000</v>
      </c>
      <c r="F119" s="38">
        <f>F120+F121+F122+F123</f>
        <v>0</v>
      </c>
      <c r="G119" s="38">
        <f>G120+G121+G122+G123</f>
        <v>2000</v>
      </c>
      <c r="H119" s="38">
        <f t="shared" ref="H119:I119" si="99">H120+H121+H122+H123</f>
        <v>51500</v>
      </c>
      <c r="I119" s="38">
        <f t="shared" si="99"/>
        <v>0</v>
      </c>
    </row>
    <row r="120" spans="1:9" ht="112.5" customHeight="1" x14ac:dyDescent="0.25">
      <c r="A120" s="8" t="s">
        <v>227</v>
      </c>
      <c r="B120" s="10" t="s">
        <v>228</v>
      </c>
      <c r="C120" s="5">
        <v>6500</v>
      </c>
      <c r="D120" s="5">
        <v>0</v>
      </c>
      <c r="E120" s="5">
        <f>[1]февраль!K134</f>
        <v>0</v>
      </c>
      <c r="F120" s="5">
        <v>0</v>
      </c>
      <c r="G120" s="5">
        <f>E120+F120</f>
        <v>0</v>
      </c>
      <c r="H120" s="5">
        <f>C120</f>
        <v>6500</v>
      </c>
      <c r="I120" s="6">
        <f t="shared" ref="I120:I123" si="100">H120-C120</f>
        <v>0</v>
      </c>
    </row>
    <row r="121" spans="1:9" ht="108.75" customHeight="1" x14ac:dyDescent="0.25">
      <c r="A121" s="8" t="s">
        <v>229</v>
      </c>
      <c r="B121" s="10" t="s">
        <v>230</v>
      </c>
      <c r="C121" s="5">
        <v>5000</v>
      </c>
      <c r="D121" s="5">
        <v>0</v>
      </c>
      <c r="E121" s="5">
        <f>[1]февраль!K135</f>
        <v>0</v>
      </c>
      <c r="F121" s="5">
        <v>0</v>
      </c>
      <c r="G121" s="5">
        <f>E121+F121</f>
        <v>0</v>
      </c>
      <c r="H121" s="5">
        <f>C121</f>
        <v>5000</v>
      </c>
      <c r="I121" s="6">
        <f t="shared" si="100"/>
        <v>0</v>
      </c>
    </row>
    <row r="122" spans="1:9" ht="108.75" customHeight="1" x14ac:dyDescent="0.25">
      <c r="A122" s="8" t="s">
        <v>231</v>
      </c>
      <c r="B122" s="10" t="s">
        <v>232</v>
      </c>
      <c r="C122" s="5">
        <v>20000</v>
      </c>
      <c r="D122" s="5">
        <v>0</v>
      </c>
      <c r="E122" s="5">
        <f>[1]февраль!K136</f>
        <v>0</v>
      </c>
      <c r="F122" s="5">
        <v>0</v>
      </c>
      <c r="G122" s="5">
        <f>E122+F122</f>
        <v>0</v>
      </c>
      <c r="H122" s="5">
        <f>C122</f>
        <v>20000</v>
      </c>
      <c r="I122" s="6">
        <f t="shared" si="100"/>
        <v>0</v>
      </c>
    </row>
    <row r="123" spans="1:9" ht="94.5" customHeight="1" x14ac:dyDescent="0.25">
      <c r="A123" s="8" t="s">
        <v>233</v>
      </c>
      <c r="B123" s="10" t="s">
        <v>234</v>
      </c>
      <c r="C123" s="5">
        <v>20000</v>
      </c>
      <c r="D123" s="5">
        <v>0</v>
      </c>
      <c r="E123" s="5">
        <f>[1]февраль!K137</f>
        <v>2000</v>
      </c>
      <c r="F123" s="5">
        <v>0</v>
      </c>
      <c r="G123" s="5">
        <f>E123+F123</f>
        <v>2000</v>
      </c>
      <c r="H123" s="5">
        <f>C123</f>
        <v>20000</v>
      </c>
      <c r="I123" s="6">
        <f t="shared" si="100"/>
        <v>0</v>
      </c>
    </row>
    <row r="124" spans="1:9" ht="63.75" customHeight="1" x14ac:dyDescent="0.25">
      <c r="A124" s="40" t="s">
        <v>235</v>
      </c>
      <c r="B124" s="12" t="s">
        <v>236</v>
      </c>
      <c r="C124" s="38">
        <f>C125+C126+C127+C128</f>
        <v>42100</v>
      </c>
      <c r="D124" s="38">
        <f>D125+D126+D127+D128</f>
        <v>0</v>
      </c>
      <c r="E124" s="38">
        <f>E125+E126+E127+E128</f>
        <v>1350</v>
      </c>
      <c r="F124" s="38">
        <f t="shared" ref="F124:I124" si="101">F125+F126+F127+F128</f>
        <v>0</v>
      </c>
      <c r="G124" s="38">
        <f t="shared" si="101"/>
        <v>1350</v>
      </c>
      <c r="H124" s="38">
        <f t="shared" si="101"/>
        <v>42100</v>
      </c>
      <c r="I124" s="38">
        <f t="shared" si="101"/>
        <v>0</v>
      </c>
    </row>
    <row r="125" spans="1:9" ht="129.75" customHeight="1" x14ac:dyDescent="0.25">
      <c r="A125" s="8" t="s">
        <v>237</v>
      </c>
      <c r="B125" s="10" t="s">
        <v>238</v>
      </c>
      <c r="C125" s="5">
        <v>7100</v>
      </c>
      <c r="D125" s="5">
        <v>0</v>
      </c>
      <c r="E125" s="5">
        <f>[1]февраль!K139</f>
        <v>0</v>
      </c>
      <c r="F125" s="5">
        <v>0</v>
      </c>
      <c r="G125" s="6">
        <f>E125+F125</f>
        <v>0</v>
      </c>
      <c r="H125" s="6">
        <f>C125</f>
        <v>7100</v>
      </c>
      <c r="I125" s="6">
        <f t="shared" ref="I125:I132" si="102">H125-C125</f>
        <v>0</v>
      </c>
    </row>
    <row r="126" spans="1:9" ht="127.5" customHeight="1" x14ac:dyDescent="0.25">
      <c r="A126" s="8" t="s">
        <v>239</v>
      </c>
      <c r="B126" s="10" t="s">
        <v>240</v>
      </c>
      <c r="C126" s="5">
        <v>10000</v>
      </c>
      <c r="D126" s="5">
        <v>0</v>
      </c>
      <c r="E126" s="5">
        <f>[1]февраль!K140</f>
        <v>1350</v>
      </c>
      <c r="F126" s="5">
        <v>0</v>
      </c>
      <c r="G126" s="6">
        <f>E126+F126</f>
        <v>1350</v>
      </c>
      <c r="H126" s="6">
        <f>C126</f>
        <v>10000</v>
      </c>
      <c r="I126" s="6">
        <f t="shared" si="102"/>
        <v>0</v>
      </c>
    </row>
    <row r="127" spans="1:9" ht="177.75" customHeight="1" x14ac:dyDescent="0.25">
      <c r="A127" s="8" t="s">
        <v>241</v>
      </c>
      <c r="B127" s="10" t="s">
        <v>242</v>
      </c>
      <c r="C127" s="5">
        <v>10000</v>
      </c>
      <c r="D127" s="5">
        <v>0</v>
      </c>
      <c r="E127" s="5">
        <f>[1]февраль!K141</f>
        <v>0</v>
      </c>
      <c r="F127" s="5">
        <v>0</v>
      </c>
      <c r="G127" s="6">
        <f>E127+F127</f>
        <v>0</v>
      </c>
      <c r="H127" s="6">
        <f>C127</f>
        <v>10000</v>
      </c>
      <c r="I127" s="6">
        <f t="shared" si="102"/>
        <v>0</v>
      </c>
    </row>
    <row r="128" spans="1:9" ht="124.5" customHeight="1" x14ac:dyDescent="0.25">
      <c r="A128" s="8" t="s">
        <v>243</v>
      </c>
      <c r="B128" s="10" t="s">
        <v>244</v>
      </c>
      <c r="C128" s="5">
        <v>15000</v>
      </c>
      <c r="D128" s="5">
        <v>0</v>
      </c>
      <c r="E128" s="5">
        <f>[1]февраль!K142</f>
        <v>0</v>
      </c>
      <c r="F128" s="5">
        <v>0</v>
      </c>
      <c r="G128" s="6">
        <f>E128+F128</f>
        <v>0</v>
      </c>
      <c r="H128" s="6">
        <f>C128</f>
        <v>15000</v>
      </c>
      <c r="I128" s="6">
        <f t="shared" si="102"/>
        <v>0</v>
      </c>
    </row>
    <row r="129" spans="1:9" ht="61.5" customHeight="1" x14ac:dyDescent="0.25">
      <c r="A129" s="40" t="s">
        <v>245</v>
      </c>
      <c r="B129" s="12" t="s">
        <v>246</v>
      </c>
      <c r="C129" s="38">
        <f>C130+C131+C132</f>
        <v>13300</v>
      </c>
      <c r="D129" s="38">
        <f t="shared" ref="D129:I129" si="103">D130+D131+D132</f>
        <v>0</v>
      </c>
      <c r="E129" s="38">
        <f t="shared" si="103"/>
        <v>0</v>
      </c>
      <c r="F129" s="38">
        <f t="shared" si="103"/>
        <v>0</v>
      </c>
      <c r="G129" s="38">
        <f t="shared" si="103"/>
        <v>0</v>
      </c>
      <c r="H129" s="38">
        <f t="shared" si="103"/>
        <v>13300</v>
      </c>
      <c r="I129" s="38">
        <f t="shared" si="103"/>
        <v>0</v>
      </c>
    </row>
    <row r="130" spans="1:9" ht="131.25" customHeight="1" x14ac:dyDescent="0.25">
      <c r="A130" s="8" t="s">
        <v>247</v>
      </c>
      <c r="B130" s="10" t="s">
        <v>248</v>
      </c>
      <c r="C130" s="5">
        <v>3300</v>
      </c>
      <c r="D130" s="5">
        <v>0</v>
      </c>
      <c r="E130" s="5">
        <f>[1]февраль!K144</f>
        <v>0</v>
      </c>
      <c r="F130" s="5">
        <v>0</v>
      </c>
      <c r="G130" s="6">
        <f>E130+F130</f>
        <v>0</v>
      </c>
      <c r="H130" s="6">
        <f>C130</f>
        <v>3300</v>
      </c>
      <c r="I130" s="6">
        <f t="shared" si="102"/>
        <v>0</v>
      </c>
    </row>
    <row r="131" spans="1:9" ht="149.25" customHeight="1" x14ac:dyDescent="0.25">
      <c r="A131" s="8" t="s">
        <v>249</v>
      </c>
      <c r="B131" s="10" t="s">
        <v>250</v>
      </c>
      <c r="C131" s="5">
        <v>5000</v>
      </c>
      <c r="D131" s="5">
        <v>0</v>
      </c>
      <c r="E131" s="5">
        <f>[1]февраль!K145</f>
        <v>0</v>
      </c>
      <c r="F131" s="5">
        <v>0</v>
      </c>
      <c r="G131" s="6">
        <f>E131+F131</f>
        <v>0</v>
      </c>
      <c r="H131" s="6">
        <f>C131</f>
        <v>5000</v>
      </c>
      <c r="I131" s="6">
        <f t="shared" si="102"/>
        <v>0</v>
      </c>
    </row>
    <row r="132" spans="1:9" ht="97.5" customHeight="1" x14ac:dyDescent="0.25">
      <c r="A132" s="8" t="s">
        <v>251</v>
      </c>
      <c r="B132" s="10" t="s">
        <v>252</v>
      </c>
      <c r="C132" s="5">
        <v>5000</v>
      </c>
      <c r="D132" s="5">
        <v>0</v>
      </c>
      <c r="E132" s="5">
        <f>[1]февраль!K146</f>
        <v>0</v>
      </c>
      <c r="F132" s="5">
        <v>0</v>
      </c>
      <c r="G132" s="6">
        <f>E132+F132</f>
        <v>0</v>
      </c>
      <c r="H132" s="6">
        <f>C132</f>
        <v>5000</v>
      </c>
      <c r="I132" s="6">
        <f t="shared" si="102"/>
        <v>0</v>
      </c>
    </row>
    <row r="133" spans="1:9" ht="54.75" customHeight="1" x14ac:dyDescent="0.25">
      <c r="A133" s="40" t="s">
        <v>253</v>
      </c>
      <c r="B133" s="12" t="s">
        <v>254</v>
      </c>
      <c r="C133" s="38">
        <f t="shared" ref="C133:I133" si="104">C136+C134</f>
        <v>119000</v>
      </c>
      <c r="D133" s="38">
        <f t="shared" si="104"/>
        <v>0</v>
      </c>
      <c r="E133" s="38">
        <f t="shared" si="104"/>
        <v>73069.539999999994</v>
      </c>
      <c r="F133" s="38">
        <f t="shared" si="104"/>
        <v>0</v>
      </c>
      <c r="G133" s="38">
        <f t="shared" si="104"/>
        <v>73069.539999999994</v>
      </c>
      <c r="H133" s="38">
        <f t="shared" si="104"/>
        <v>193200</v>
      </c>
      <c r="I133" s="38">
        <f t="shared" si="104"/>
        <v>74200</v>
      </c>
    </row>
    <row r="134" spans="1:9" ht="98.25" customHeight="1" x14ac:dyDescent="0.25">
      <c r="A134" s="40" t="s">
        <v>255</v>
      </c>
      <c r="B134" s="12" t="s">
        <v>256</v>
      </c>
      <c r="C134" s="38">
        <f t="shared" ref="C134:I134" si="105">C135</f>
        <v>25000</v>
      </c>
      <c r="D134" s="38">
        <f t="shared" si="105"/>
        <v>0</v>
      </c>
      <c r="E134" s="38">
        <f t="shared" si="105"/>
        <v>0</v>
      </c>
      <c r="F134" s="38">
        <f t="shared" si="105"/>
        <v>0</v>
      </c>
      <c r="G134" s="38">
        <f t="shared" si="105"/>
        <v>0</v>
      </c>
      <c r="H134" s="38">
        <f t="shared" si="105"/>
        <v>25000</v>
      </c>
      <c r="I134" s="38">
        <f t="shared" si="105"/>
        <v>0</v>
      </c>
    </row>
    <row r="135" spans="1:9" ht="118.5" customHeight="1" x14ac:dyDescent="0.25">
      <c r="A135" s="8" t="s">
        <v>257</v>
      </c>
      <c r="B135" s="10" t="s">
        <v>258</v>
      </c>
      <c r="C135" s="5">
        <v>25000</v>
      </c>
      <c r="D135" s="5">
        <v>0</v>
      </c>
      <c r="E135" s="5">
        <f>[1]февраль!K149</f>
        <v>0</v>
      </c>
      <c r="F135" s="5">
        <v>0</v>
      </c>
      <c r="G135" s="6">
        <f>E135+F135</f>
        <v>0</v>
      </c>
      <c r="H135" s="6">
        <f>C135</f>
        <v>25000</v>
      </c>
      <c r="I135" s="6">
        <f t="shared" ref="I135" si="106">H135-C135</f>
        <v>0</v>
      </c>
    </row>
    <row r="136" spans="1:9" ht="88.5" customHeight="1" x14ac:dyDescent="0.25">
      <c r="A136" s="40" t="s">
        <v>259</v>
      </c>
      <c r="B136" s="12" t="s">
        <v>260</v>
      </c>
      <c r="C136" s="38">
        <f>C137+C138+C139+C140</f>
        <v>94000</v>
      </c>
      <c r="D136" s="38">
        <f t="shared" ref="D136:I136" si="107">D137+D138+D139+D140</f>
        <v>0</v>
      </c>
      <c r="E136" s="38">
        <f t="shared" si="107"/>
        <v>73069.539999999994</v>
      </c>
      <c r="F136" s="38">
        <f t="shared" si="107"/>
        <v>0</v>
      </c>
      <c r="G136" s="38">
        <f t="shared" si="107"/>
        <v>73069.539999999994</v>
      </c>
      <c r="H136" s="38">
        <f t="shared" si="107"/>
        <v>168200</v>
      </c>
      <c r="I136" s="38">
        <f t="shared" si="107"/>
        <v>74200</v>
      </c>
    </row>
    <row r="137" spans="1:9" ht="117.75" customHeight="1" x14ac:dyDescent="0.25">
      <c r="A137" s="8" t="s">
        <v>261</v>
      </c>
      <c r="B137" s="10" t="s">
        <v>262</v>
      </c>
      <c r="C137" s="5">
        <v>0</v>
      </c>
      <c r="D137" s="5">
        <v>0</v>
      </c>
      <c r="E137" s="5">
        <f>[1]февраль!K151</f>
        <v>930.73</v>
      </c>
      <c r="F137" s="5">
        <v>0</v>
      </c>
      <c r="G137" s="5">
        <f>E137+F137</f>
        <v>930.73</v>
      </c>
      <c r="H137" s="5">
        <v>1000</v>
      </c>
      <c r="I137" s="5">
        <f t="shared" ref="I137:I148" si="108">H137-C137</f>
        <v>1000</v>
      </c>
    </row>
    <row r="138" spans="1:9" ht="183" customHeight="1" x14ac:dyDescent="0.25">
      <c r="A138" s="8" t="s">
        <v>263</v>
      </c>
      <c r="B138" s="10" t="s">
        <v>264</v>
      </c>
      <c r="C138" s="5">
        <v>94000</v>
      </c>
      <c r="D138" s="5">
        <v>0</v>
      </c>
      <c r="E138" s="5">
        <f>[1]февраль!K152</f>
        <v>0</v>
      </c>
      <c r="F138" s="5">
        <v>0</v>
      </c>
      <c r="G138" s="5">
        <f t="shared" ref="G138:G140" si="109">E138+F138</f>
        <v>0</v>
      </c>
      <c r="H138" s="5">
        <f>C138</f>
        <v>94000</v>
      </c>
      <c r="I138" s="5">
        <f t="shared" si="108"/>
        <v>0</v>
      </c>
    </row>
    <row r="139" spans="1:9" ht="180.75" customHeight="1" x14ac:dyDescent="0.25">
      <c r="A139" s="8" t="s">
        <v>263</v>
      </c>
      <c r="B139" s="10" t="s">
        <v>265</v>
      </c>
      <c r="C139" s="5">
        <v>0</v>
      </c>
      <c r="D139" s="5">
        <v>0</v>
      </c>
      <c r="E139" s="5">
        <f>[1]февраль!K154</f>
        <v>70000</v>
      </c>
      <c r="F139" s="5">
        <v>0</v>
      </c>
      <c r="G139" s="6">
        <f t="shared" si="109"/>
        <v>70000</v>
      </c>
      <c r="H139" s="6">
        <v>70200</v>
      </c>
      <c r="I139" s="5">
        <f t="shared" si="108"/>
        <v>70200</v>
      </c>
    </row>
    <row r="140" spans="1:9" ht="63" customHeight="1" x14ac:dyDescent="0.25">
      <c r="A140" s="8" t="s">
        <v>266</v>
      </c>
      <c r="B140" s="10" t="s">
        <v>267</v>
      </c>
      <c r="C140" s="5">
        <v>0</v>
      </c>
      <c r="D140" s="5">
        <v>0</v>
      </c>
      <c r="E140" s="5">
        <f>[1]февраль!K158</f>
        <v>2138.81</v>
      </c>
      <c r="F140" s="5">
        <v>0</v>
      </c>
      <c r="G140" s="6">
        <f t="shared" si="109"/>
        <v>2138.81</v>
      </c>
      <c r="H140" s="6">
        <v>3000</v>
      </c>
      <c r="I140" s="5">
        <f t="shared" si="108"/>
        <v>3000</v>
      </c>
    </row>
    <row r="141" spans="1:9" ht="64.5" customHeight="1" x14ac:dyDescent="0.25">
      <c r="A141" s="49" t="s">
        <v>268</v>
      </c>
      <c r="B141" s="12" t="s">
        <v>269</v>
      </c>
      <c r="C141" s="38">
        <f>C142+C143+C144+C145+C146</f>
        <v>2369700</v>
      </c>
      <c r="D141" s="38">
        <f t="shared" ref="D141:I141" si="110">D142+D143+D144+D145+D146</f>
        <v>0</v>
      </c>
      <c r="E141" s="38">
        <f t="shared" si="110"/>
        <v>176270.01</v>
      </c>
      <c r="F141" s="38">
        <f t="shared" si="110"/>
        <v>15135.23</v>
      </c>
      <c r="G141" s="38">
        <f t="shared" si="110"/>
        <v>191405.24000000002</v>
      </c>
      <c r="H141" s="38">
        <f t="shared" si="110"/>
        <v>2369700</v>
      </c>
      <c r="I141" s="38">
        <f t="shared" si="110"/>
        <v>0</v>
      </c>
    </row>
    <row r="142" spans="1:9" ht="92.25" customHeight="1" x14ac:dyDescent="0.25">
      <c r="A142" s="14" t="s">
        <v>270</v>
      </c>
      <c r="B142" s="10" t="s">
        <v>271</v>
      </c>
      <c r="C142" s="5">
        <v>166700</v>
      </c>
      <c r="D142" s="5">
        <v>0</v>
      </c>
      <c r="E142" s="5">
        <f>[1]февраль!K161</f>
        <v>0</v>
      </c>
      <c r="F142" s="5">
        <v>0</v>
      </c>
      <c r="G142" s="5">
        <f t="shared" ref="G142:G146" si="111">E142+F142</f>
        <v>0</v>
      </c>
      <c r="H142" s="5">
        <f>C142</f>
        <v>166700</v>
      </c>
      <c r="I142" s="5">
        <f t="shared" si="108"/>
        <v>0</v>
      </c>
    </row>
    <row r="143" spans="1:9" ht="231" customHeight="1" x14ac:dyDescent="0.25">
      <c r="A143" s="14" t="s">
        <v>272</v>
      </c>
      <c r="B143" s="10" t="s">
        <v>273</v>
      </c>
      <c r="C143" s="5">
        <v>3000</v>
      </c>
      <c r="D143" s="5">
        <v>0</v>
      </c>
      <c r="E143" s="5">
        <f>[1]февраль!K162</f>
        <v>0</v>
      </c>
      <c r="F143" s="5">
        <v>0</v>
      </c>
      <c r="G143" s="6">
        <f t="shared" si="111"/>
        <v>0</v>
      </c>
      <c r="H143" s="6">
        <f>C143</f>
        <v>3000</v>
      </c>
      <c r="I143" s="5">
        <f t="shared" si="108"/>
        <v>0</v>
      </c>
    </row>
    <row r="144" spans="1:9" ht="119.25" customHeight="1" x14ac:dyDescent="0.25">
      <c r="A144" s="14" t="s">
        <v>274</v>
      </c>
      <c r="B144" s="10" t="s">
        <v>275</v>
      </c>
      <c r="C144" s="5">
        <v>10000</v>
      </c>
      <c r="D144" s="5">
        <v>0</v>
      </c>
      <c r="E144" s="5">
        <f>[1]февраль!K163</f>
        <v>0</v>
      </c>
      <c r="F144" s="5">
        <v>0</v>
      </c>
      <c r="G144" s="6">
        <f t="shared" si="111"/>
        <v>0</v>
      </c>
      <c r="H144" s="6">
        <f>C144</f>
        <v>10000</v>
      </c>
      <c r="I144" s="5">
        <f t="shared" si="108"/>
        <v>0</v>
      </c>
    </row>
    <row r="145" spans="1:9" ht="103.5" customHeight="1" x14ac:dyDescent="0.25">
      <c r="A145" s="14" t="s">
        <v>276</v>
      </c>
      <c r="B145" s="10" t="s">
        <v>277</v>
      </c>
      <c r="C145" s="5">
        <v>10000</v>
      </c>
      <c r="D145" s="5">
        <v>0</v>
      </c>
      <c r="E145" s="5">
        <f>[1]февраль!K164</f>
        <v>0</v>
      </c>
      <c r="F145" s="5">
        <v>0</v>
      </c>
      <c r="G145" s="6">
        <f t="shared" si="111"/>
        <v>0</v>
      </c>
      <c r="H145" s="6">
        <f>C145</f>
        <v>10000</v>
      </c>
      <c r="I145" s="5">
        <f t="shared" si="108"/>
        <v>0</v>
      </c>
    </row>
    <row r="146" spans="1:9" ht="92.25" customHeight="1" x14ac:dyDescent="0.25">
      <c r="A146" s="14" t="s">
        <v>270</v>
      </c>
      <c r="B146" s="10" t="s">
        <v>278</v>
      </c>
      <c r="C146" s="5">
        <v>2180000</v>
      </c>
      <c r="D146" s="5">
        <v>0</v>
      </c>
      <c r="E146" s="5">
        <f>[1]февраль!K165</f>
        <v>176270.01</v>
      </c>
      <c r="F146" s="5">
        <f>3000+11135.23+1000</f>
        <v>15135.23</v>
      </c>
      <c r="G146" s="6">
        <f t="shared" si="111"/>
        <v>191405.24000000002</v>
      </c>
      <c r="H146" s="6">
        <f>C146</f>
        <v>2180000</v>
      </c>
      <c r="I146" s="5">
        <f t="shared" si="108"/>
        <v>0</v>
      </c>
    </row>
    <row r="147" spans="1:9" ht="124.5" customHeight="1" x14ac:dyDescent="0.25">
      <c r="A147" s="49" t="s">
        <v>279</v>
      </c>
      <c r="B147" s="12" t="s">
        <v>280</v>
      </c>
      <c r="C147" s="38">
        <f>C148</f>
        <v>2000</v>
      </c>
      <c r="D147" s="38">
        <f t="shared" ref="D147:I147" si="112">D148</f>
        <v>0</v>
      </c>
      <c r="E147" s="38">
        <f t="shared" si="112"/>
        <v>0</v>
      </c>
      <c r="F147" s="38">
        <f t="shared" si="112"/>
        <v>0</v>
      </c>
      <c r="G147" s="38">
        <f t="shared" si="112"/>
        <v>0</v>
      </c>
      <c r="H147" s="38">
        <f t="shared" si="112"/>
        <v>2000</v>
      </c>
      <c r="I147" s="38">
        <f t="shared" si="112"/>
        <v>0</v>
      </c>
    </row>
    <row r="148" spans="1:9" ht="123.75" customHeight="1" x14ac:dyDescent="0.25">
      <c r="A148" s="14" t="s">
        <v>279</v>
      </c>
      <c r="B148" s="10" t="s">
        <v>281</v>
      </c>
      <c r="C148" s="5">
        <v>2000</v>
      </c>
      <c r="D148" s="5">
        <v>0</v>
      </c>
      <c r="E148" s="5">
        <f>[1]февраль!K168</f>
        <v>0</v>
      </c>
      <c r="F148" s="5">
        <v>0</v>
      </c>
      <c r="G148" s="6">
        <f>E148+F148</f>
        <v>0</v>
      </c>
      <c r="H148" s="6">
        <f>C148</f>
        <v>2000</v>
      </c>
      <c r="I148" s="5">
        <f t="shared" si="108"/>
        <v>0</v>
      </c>
    </row>
    <row r="149" spans="1:9" ht="33" customHeight="1" x14ac:dyDescent="0.25">
      <c r="A149" s="49" t="s">
        <v>282</v>
      </c>
      <c r="B149" s="12" t="s">
        <v>283</v>
      </c>
      <c r="C149" s="38">
        <f t="shared" ref="C149:I150" si="113">C150</f>
        <v>144900</v>
      </c>
      <c r="D149" s="38">
        <f t="shared" si="113"/>
        <v>0</v>
      </c>
      <c r="E149" s="38">
        <f t="shared" si="113"/>
        <v>6000</v>
      </c>
      <c r="F149" s="38">
        <f t="shared" si="113"/>
        <v>500</v>
      </c>
      <c r="G149" s="38">
        <f t="shared" si="113"/>
        <v>6500</v>
      </c>
      <c r="H149" s="38">
        <f t="shared" si="113"/>
        <v>144900</v>
      </c>
      <c r="I149" s="38">
        <f t="shared" si="113"/>
        <v>0</v>
      </c>
    </row>
    <row r="150" spans="1:9" ht="63" customHeight="1" x14ac:dyDescent="0.25">
      <c r="A150" s="49" t="s">
        <v>284</v>
      </c>
      <c r="B150" s="12" t="s">
        <v>285</v>
      </c>
      <c r="C150" s="38">
        <f t="shared" si="113"/>
        <v>144900</v>
      </c>
      <c r="D150" s="38">
        <f t="shared" si="113"/>
        <v>0</v>
      </c>
      <c r="E150" s="38">
        <f t="shared" si="113"/>
        <v>6000</v>
      </c>
      <c r="F150" s="38">
        <f t="shared" si="113"/>
        <v>500</v>
      </c>
      <c r="G150" s="38">
        <f t="shared" si="113"/>
        <v>6500</v>
      </c>
      <c r="H150" s="38">
        <f t="shared" si="113"/>
        <v>144900</v>
      </c>
      <c r="I150" s="38">
        <f t="shared" si="113"/>
        <v>0</v>
      </c>
    </row>
    <row r="151" spans="1:9" ht="63" customHeight="1" x14ac:dyDescent="0.25">
      <c r="A151" s="14" t="s">
        <v>286</v>
      </c>
      <c r="B151" s="10" t="s">
        <v>287</v>
      </c>
      <c r="C151" s="5">
        <v>144900</v>
      </c>
      <c r="D151" s="5">
        <v>0</v>
      </c>
      <c r="E151" s="5">
        <f>[1]февраль!K171</f>
        <v>6000</v>
      </c>
      <c r="F151" s="5">
        <f>500</f>
        <v>500</v>
      </c>
      <c r="G151" s="5">
        <f>E151+F151</f>
        <v>6500</v>
      </c>
      <c r="H151" s="5">
        <f>C151</f>
        <v>144900</v>
      </c>
      <c r="I151" s="5">
        <f t="shared" ref="I151" si="114">H151-C151</f>
        <v>0</v>
      </c>
    </row>
    <row r="152" spans="1:9" ht="93.75" customHeight="1" x14ac:dyDescent="0.25">
      <c r="A152" s="49" t="s">
        <v>288</v>
      </c>
      <c r="B152" s="12" t="s">
        <v>289</v>
      </c>
      <c r="C152" s="38">
        <f>C153+C154</f>
        <v>8155000</v>
      </c>
      <c r="D152" s="38">
        <f>D153+D154</f>
        <v>0</v>
      </c>
      <c r="E152" s="38">
        <f>E153+E154</f>
        <v>37092.990000000005</v>
      </c>
      <c r="F152" s="38">
        <f>F153+F154</f>
        <v>21790.5</v>
      </c>
      <c r="G152" s="38">
        <f>G153+G154</f>
        <v>58883.490000000005</v>
      </c>
      <c r="H152" s="38">
        <f t="shared" ref="H152:I152" si="115">H153+H154</f>
        <v>8155000</v>
      </c>
      <c r="I152" s="38">
        <f t="shared" si="115"/>
        <v>0</v>
      </c>
    </row>
    <row r="153" spans="1:9" ht="63" customHeight="1" x14ac:dyDescent="0.25">
      <c r="A153" s="14" t="s">
        <v>290</v>
      </c>
      <c r="B153" s="10" t="s">
        <v>291</v>
      </c>
      <c r="C153" s="5">
        <v>7774800</v>
      </c>
      <c r="D153" s="5">
        <v>0</v>
      </c>
      <c r="E153" s="5">
        <f>[1]февраль!K173</f>
        <v>37092.990000000005</v>
      </c>
      <c r="F153" s="5">
        <f>21790.5</f>
        <v>21790.5</v>
      </c>
      <c r="G153" s="6">
        <f>E153+F153</f>
        <v>58883.490000000005</v>
      </c>
      <c r="H153" s="6">
        <f>C153</f>
        <v>7774800</v>
      </c>
      <c r="I153" s="5">
        <f t="shared" ref="I153:I154" si="116">H153-C153</f>
        <v>0</v>
      </c>
    </row>
    <row r="154" spans="1:9" ht="63" customHeight="1" x14ac:dyDescent="0.25">
      <c r="A154" s="14" t="s">
        <v>292</v>
      </c>
      <c r="B154" s="10" t="s">
        <v>293</v>
      </c>
      <c r="C154" s="5">
        <v>380200</v>
      </c>
      <c r="D154" s="5">
        <v>0</v>
      </c>
      <c r="E154" s="5">
        <f>[1]февраль!K174</f>
        <v>0</v>
      </c>
      <c r="F154" s="5">
        <v>0</v>
      </c>
      <c r="G154" s="6">
        <f>E154+F154</f>
        <v>0</v>
      </c>
      <c r="H154" s="6">
        <f>C154</f>
        <v>380200</v>
      </c>
      <c r="I154" s="5">
        <f t="shared" si="116"/>
        <v>0</v>
      </c>
    </row>
    <row r="155" spans="1:9" ht="15.75" customHeight="1" x14ac:dyDescent="0.25">
      <c r="A155" s="49" t="s">
        <v>294</v>
      </c>
      <c r="B155" s="12" t="s">
        <v>295</v>
      </c>
      <c r="C155" s="38">
        <f>C156+C159</f>
        <v>6543800</v>
      </c>
      <c r="D155" s="38">
        <f>D156+D159</f>
        <v>0</v>
      </c>
      <c r="E155" s="38">
        <f>E156+E159</f>
        <v>375490.48</v>
      </c>
      <c r="F155" s="38">
        <f>F156+F159</f>
        <v>215135.68</v>
      </c>
      <c r="G155" s="38">
        <f>G156+G159</f>
        <v>590626.15999999992</v>
      </c>
      <c r="H155" s="38">
        <f t="shared" ref="H155:I155" si="117">H156+H159</f>
        <v>6545800</v>
      </c>
      <c r="I155" s="38">
        <f t="shared" si="117"/>
        <v>2000</v>
      </c>
    </row>
    <row r="156" spans="1:9" ht="61.5" customHeight="1" x14ac:dyDescent="0.25">
      <c r="A156" s="49" t="s">
        <v>296</v>
      </c>
      <c r="B156" s="12" t="s">
        <v>297</v>
      </c>
      <c r="C156" s="38">
        <f>C157</f>
        <v>0</v>
      </c>
      <c r="D156" s="38">
        <f t="shared" ref="D156:G156" si="118">D157</f>
        <v>0</v>
      </c>
      <c r="E156" s="38">
        <f t="shared" si="118"/>
        <v>53.69</v>
      </c>
      <c r="F156" s="38">
        <f t="shared" si="118"/>
        <v>1000</v>
      </c>
      <c r="G156" s="38">
        <f t="shared" si="118"/>
        <v>1053.69</v>
      </c>
      <c r="H156" s="38">
        <f t="shared" ref="H156:H157" si="119">H157</f>
        <v>2000</v>
      </c>
      <c r="I156" s="38">
        <f t="shared" ref="I156:I157" si="120">I157</f>
        <v>2000</v>
      </c>
    </row>
    <row r="157" spans="1:9" ht="62.25" customHeight="1" x14ac:dyDescent="0.25">
      <c r="A157" s="49" t="s">
        <v>298</v>
      </c>
      <c r="B157" s="12" t="s">
        <v>299</v>
      </c>
      <c r="C157" s="38">
        <f>C158</f>
        <v>0</v>
      </c>
      <c r="D157" s="38">
        <f t="shared" ref="D157:G157" si="121">D158</f>
        <v>0</v>
      </c>
      <c r="E157" s="38">
        <f t="shared" si="121"/>
        <v>53.69</v>
      </c>
      <c r="F157" s="38">
        <f t="shared" si="121"/>
        <v>1000</v>
      </c>
      <c r="G157" s="38">
        <f t="shared" si="121"/>
        <v>1053.69</v>
      </c>
      <c r="H157" s="38">
        <f t="shared" si="119"/>
        <v>2000</v>
      </c>
      <c r="I157" s="38">
        <f t="shared" si="120"/>
        <v>2000</v>
      </c>
    </row>
    <row r="158" spans="1:9" ht="64.5" customHeight="1" x14ac:dyDescent="0.25">
      <c r="A158" s="14" t="s">
        <v>298</v>
      </c>
      <c r="B158" s="10" t="s">
        <v>300</v>
      </c>
      <c r="C158" s="5">
        <v>0</v>
      </c>
      <c r="D158" s="5">
        <v>0</v>
      </c>
      <c r="E158" s="5">
        <f>[1]февраль!K183</f>
        <v>53.69</v>
      </c>
      <c r="F158" s="5">
        <f>1000</f>
        <v>1000</v>
      </c>
      <c r="G158" s="5">
        <f>E158+F158</f>
        <v>1053.69</v>
      </c>
      <c r="H158" s="5">
        <v>2000</v>
      </c>
      <c r="I158" s="5">
        <f t="shared" ref="I158:I160" si="122">H158-C158</f>
        <v>2000</v>
      </c>
    </row>
    <row r="159" spans="1:9" ht="33.75" customHeight="1" x14ac:dyDescent="0.25">
      <c r="A159" s="49" t="s">
        <v>301</v>
      </c>
      <c r="B159" s="12" t="s">
        <v>302</v>
      </c>
      <c r="C159" s="38">
        <f>C160</f>
        <v>6543800</v>
      </c>
      <c r="D159" s="38">
        <f>D160</f>
        <v>0</v>
      </c>
      <c r="E159" s="38">
        <f>E160</f>
        <v>375436.79</v>
      </c>
      <c r="F159" s="38">
        <f>F160</f>
        <v>214135.67999999999</v>
      </c>
      <c r="G159" s="38">
        <f>G160</f>
        <v>589572.47</v>
      </c>
      <c r="H159" s="38">
        <f t="shared" ref="H159:I159" si="123">H160</f>
        <v>6543800</v>
      </c>
      <c r="I159" s="38">
        <f t="shared" si="123"/>
        <v>0</v>
      </c>
    </row>
    <row r="160" spans="1:9" ht="64.5" customHeight="1" x14ac:dyDescent="0.25">
      <c r="A160" s="14" t="s">
        <v>303</v>
      </c>
      <c r="B160" s="10" t="s">
        <v>304</v>
      </c>
      <c r="C160" s="5">
        <v>6543800</v>
      </c>
      <c r="D160" s="5">
        <v>0</v>
      </c>
      <c r="E160" s="5">
        <f>[1]февраль!K188</f>
        <v>375436.79</v>
      </c>
      <c r="F160" s="5">
        <f>214135.68</f>
        <v>214135.67999999999</v>
      </c>
      <c r="G160" s="6">
        <f>E160+F160</f>
        <v>589572.47</v>
      </c>
      <c r="H160" s="6">
        <f>C160</f>
        <v>6543800</v>
      </c>
      <c r="I160" s="5">
        <f t="shared" si="122"/>
        <v>0</v>
      </c>
    </row>
    <row r="161" spans="1:9" ht="30" customHeight="1" x14ac:dyDescent="0.25">
      <c r="A161" s="40" t="s">
        <v>305</v>
      </c>
      <c r="B161" s="12" t="s">
        <v>306</v>
      </c>
      <c r="C161" s="38">
        <f>C162+C164</f>
        <v>0</v>
      </c>
      <c r="D161" s="38">
        <f t="shared" ref="D161:I161" si="124">D162+D164</f>
        <v>0</v>
      </c>
      <c r="E161" s="38">
        <f t="shared" si="124"/>
        <v>509122.98</v>
      </c>
      <c r="F161" s="38">
        <f t="shared" si="124"/>
        <v>57020</v>
      </c>
      <c r="G161" s="38">
        <f t="shared" si="124"/>
        <v>566142.98</v>
      </c>
      <c r="H161" s="38">
        <f t="shared" si="124"/>
        <v>0</v>
      </c>
      <c r="I161" s="38">
        <f t="shared" si="124"/>
        <v>0</v>
      </c>
    </row>
    <row r="162" spans="1:9" ht="30" customHeight="1" x14ac:dyDescent="0.25">
      <c r="A162" s="40" t="s">
        <v>307</v>
      </c>
      <c r="B162" s="12" t="s">
        <v>308</v>
      </c>
      <c r="C162" s="38">
        <f>C163</f>
        <v>0</v>
      </c>
      <c r="D162" s="38">
        <f>D163</f>
        <v>0</v>
      </c>
      <c r="E162" s="38">
        <f>E163</f>
        <v>6065</v>
      </c>
      <c r="F162" s="38">
        <f>F163</f>
        <v>9800</v>
      </c>
      <c r="G162" s="38">
        <f>G163</f>
        <v>15865</v>
      </c>
      <c r="H162" s="38">
        <f t="shared" ref="H162:I162" si="125">H163</f>
        <v>0</v>
      </c>
      <c r="I162" s="38">
        <f t="shared" si="125"/>
        <v>0</v>
      </c>
    </row>
    <row r="163" spans="1:9" ht="31.5" customHeight="1" x14ac:dyDescent="0.25">
      <c r="A163" s="8" t="s">
        <v>309</v>
      </c>
      <c r="B163" s="10" t="s">
        <v>310</v>
      </c>
      <c r="C163" s="5">
        <v>0</v>
      </c>
      <c r="D163" s="5">
        <v>0</v>
      </c>
      <c r="E163" s="5">
        <f>[1]февраль!K191</f>
        <v>6065</v>
      </c>
      <c r="F163" s="5">
        <f>5200+4600</f>
        <v>9800</v>
      </c>
      <c r="G163" s="6">
        <f>E163+F163</f>
        <v>15865</v>
      </c>
      <c r="H163" s="6">
        <f>C163</f>
        <v>0</v>
      </c>
      <c r="I163" s="5">
        <f t="shared" ref="I163" si="126">H163-C163</f>
        <v>0</v>
      </c>
    </row>
    <row r="164" spans="1:9" ht="15.75" customHeight="1" x14ac:dyDescent="0.25">
      <c r="A164" s="40" t="s">
        <v>311</v>
      </c>
      <c r="B164" s="12" t="s">
        <v>312</v>
      </c>
      <c r="C164" s="38">
        <f>C165</f>
        <v>0</v>
      </c>
      <c r="D164" s="38">
        <f>D165</f>
        <v>0</v>
      </c>
      <c r="E164" s="38">
        <f>E165</f>
        <v>503057.98</v>
      </c>
      <c r="F164" s="38">
        <f>F165</f>
        <v>47220</v>
      </c>
      <c r="G164" s="38">
        <f>G165</f>
        <v>550277.98</v>
      </c>
      <c r="H164" s="38">
        <f t="shared" ref="H164:I164" si="127">H165</f>
        <v>0</v>
      </c>
      <c r="I164" s="38">
        <f t="shared" si="127"/>
        <v>0</v>
      </c>
    </row>
    <row r="165" spans="1:9" ht="15.75" customHeight="1" x14ac:dyDescent="0.25">
      <c r="A165" s="8" t="s">
        <v>313</v>
      </c>
      <c r="B165" s="10" t="s">
        <v>314</v>
      </c>
      <c r="C165" s="5">
        <v>0</v>
      </c>
      <c r="D165" s="5">
        <v>0</v>
      </c>
      <c r="E165" s="5">
        <f>[1]февраль!K193</f>
        <v>503057.98</v>
      </c>
      <c r="F165" s="5">
        <f>47220</f>
        <v>47220</v>
      </c>
      <c r="G165" s="6">
        <f>E165+F165</f>
        <v>550277.98</v>
      </c>
      <c r="H165" s="6">
        <f>C165</f>
        <v>0</v>
      </c>
      <c r="I165" s="5">
        <f t="shared" ref="I165" si="128">H165-C165</f>
        <v>0</v>
      </c>
    </row>
    <row r="166" spans="1:9" ht="17.45" customHeight="1" x14ac:dyDescent="0.25">
      <c r="A166" s="40" t="s">
        <v>315</v>
      </c>
      <c r="B166" s="12" t="s">
        <v>316</v>
      </c>
      <c r="C166" s="38">
        <f>C167+C257+C259</f>
        <v>2704299500</v>
      </c>
      <c r="D166" s="38">
        <f t="shared" ref="D166:I166" si="129">D167+D257+D259</f>
        <v>0</v>
      </c>
      <c r="E166" s="38">
        <f t="shared" si="129"/>
        <v>297310615.41000003</v>
      </c>
      <c r="F166" s="38">
        <f t="shared" si="129"/>
        <v>32045759.210000001</v>
      </c>
      <c r="G166" s="38">
        <f t="shared" si="129"/>
        <v>329356374.62</v>
      </c>
      <c r="H166" s="38">
        <f t="shared" si="129"/>
        <v>2663588332.1799998</v>
      </c>
      <c r="I166" s="38">
        <f t="shared" si="129"/>
        <v>-40711167.820000008</v>
      </c>
    </row>
    <row r="167" spans="1:9" ht="31.5" customHeight="1" x14ac:dyDescent="0.25">
      <c r="A167" s="40" t="s">
        <v>317</v>
      </c>
      <c r="B167" s="12" t="s">
        <v>318</v>
      </c>
      <c r="C167" s="51">
        <f>C168+C173+C215+C244</f>
        <v>2704299500</v>
      </c>
      <c r="D167" s="51">
        <f t="shared" ref="D167:I167" si="130">D168+D173+D215+D244</f>
        <v>0</v>
      </c>
      <c r="E167" s="51">
        <f t="shared" si="130"/>
        <v>296819273.93000001</v>
      </c>
      <c r="F167" s="51">
        <f t="shared" si="130"/>
        <v>32045759.210000001</v>
      </c>
      <c r="G167" s="51">
        <f t="shared" si="130"/>
        <v>328865033.13999999</v>
      </c>
      <c r="H167" s="51">
        <f t="shared" si="130"/>
        <v>2753936100</v>
      </c>
      <c r="I167" s="51">
        <f t="shared" si="130"/>
        <v>49636600</v>
      </c>
    </row>
    <row r="168" spans="1:9" ht="15.75" customHeight="1" x14ac:dyDescent="0.25">
      <c r="A168" s="40" t="s">
        <v>319</v>
      </c>
      <c r="B168" s="12" t="s">
        <v>320</v>
      </c>
      <c r="C168" s="38">
        <f>C169+C171</f>
        <v>500378900</v>
      </c>
      <c r="D168" s="38">
        <f t="shared" ref="D168:I168" si="131">D169+D171</f>
        <v>0</v>
      </c>
      <c r="E168" s="38">
        <f t="shared" si="131"/>
        <v>58959200</v>
      </c>
      <c r="F168" s="38">
        <f t="shared" si="131"/>
        <v>29479600</v>
      </c>
      <c r="G168" s="38">
        <f t="shared" si="131"/>
        <v>88438800</v>
      </c>
      <c r="H168" s="38">
        <f t="shared" si="131"/>
        <v>500378900</v>
      </c>
      <c r="I168" s="38">
        <f t="shared" si="131"/>
        <v>0</v>
      </c>
    </row>
    <row r="169" spans="1:9" ht="15.75" customHeight="1" x14ac:dyDescent="0.25">
      <c r="A169" s="40" t="s">
        <v>321</v>
      </c>
      <c r="B169" s="12" t="s">
        <v>322</v>
      </c>
      <c r="C169" s="38">
        <f>SUM(C170)</f>
        <v>283674400</v>
      </c>
      <c r="D169" s="38">
        <f t="shared" ref="D169:I169" si="132">SUM(D170)</f>
        <v>0</v>
      </c>
      <c r="E169" s="38">
        <f t="shared" si="132"/>
        <v>37823200</v>
      </c>
      <c r="F169" s="38">
        <f t="shared" si="132"/>
        <v>18911600</v>
      </c>
      <c r="G169" s="38">
        <f t="shared" si="132"/>
        <v>56734800</v>
      </c>
      <c r="H169" s="38">
        <f t="shared" si="132"/>
        <v>283674400</v>
      </c>
      <c r="I169" s="38">
        <f t="shared" si="132"/>
        <v>0</v>
      </c>
    </row>
    <row r="170" spans="1:9" ht="31.5" customHeight="1" x14ac:dyDescent="0.25">
      <c r="A170" s="8" t="s">
        <v>323</v>
      </c>
      <c r="B170" s="10" t="s">
        <v>324</v>
      </c>
      <c r="C170" s="6">
        <v>283674400</v>
      </c>
      <c r="D170" s="6">
        <v>0</v>
      </c>
      <c r="E170" s="5">
        <f>[1]февраль!K200</f>
        <v>37823200</v>
      </c>
      <c r="F170" s="6">
        <f>18911600</f>
        <v>18911600</v>
      </c>
      <c r="G170" s="6">
        <f>E170+F170</f>
        <v>56734800</v>
      </c>
      <c r="H170" s="6">
        <v>283674400</v>
      </c>
      <c r="I170" s="6">
        <v>0</v>
      </c>
    </row>
    <row r="171" spans="1:9" ht="31.5" customHeight="1" x14ac:dyDescent="0.25">
      <c r="A171" s="40" t="s">
        <v>325</v>
      </c>
      <c r="B171" s="12" t="s">
        <v>326</v>
      </c>
      <c r="C171" s="52">
        <f>C172</f>
        <v>216704500</v>
      </c>
      <c r="D171" s="52">
        <f t="shared" ref="D171:I171" si="133">D172</f>
        <v>0</v>
      </c>
      <c r="E171" s="52">
        <f t="shared" si="133"/>
        <v>21136000</v>
      </c>
      <c r="F171" s="52">
        <f t="shared" si="133"/>
        <v>10568000</v>
      </c>
      <c r="G171" s="52">
        <f t="shared" si="133"/>
        <v>31704000</v>
      </c>
      <c r="H171" s="52">
        <f t="shared" si="133"/>
        <v>216704500</v>
      </c>
      <c r="I171" s="52">
        <f t="shared" si="133"/>
        <v>0</v>
      </c>
    </row>
    <row r="172" spans="1:9" ht="31.5" customHeight="1" x14ac:dyDescent="0.25">
      <c r="A172" s="8" t="s">
        <v>327</v>
      </c>
      <c r="B172" s="10" t="s">
        <v>328</v>
      </c>
      <c r="C172" s="6">
        <v>216704500</v>
      </c>
      <c r="D172" s="19">
        <v>0</v>
      </c>
      <c r="E172" s="19">
        <f>[1]февраль!K202</f>
        <v>21136000</v>
      </c>
      <c r="F172" s="19">
        <f>10568000</f>
        <v>10568000</v>
      </c>
      <c r="G172" s="19">
        <f>E172+F172</f>
        <v>31704000</v>
      </c>
      <c r="H172" s="19">
        <v>216704500</v>
      </c>
      <c r="I172" s="19">
        <v>0</v>
      </c>
    </row>
    <row r="173" spans="1:9" ht="31.5" customHeight="1" x14ac:dyDescent="0.25">
      <c r="A173" s="40" t="s">
        <v>329</v>
      </c>
      <c r="B173" s="53" t="s">
        <v>330</v>
      </c>
      <c r="C173" s="38">
        <f>C174+C176+C178+C181+C184+C187+C190+C194+C200+C203+C197+C192</f>
        <v>446763900</v>
      </c>
      <c r="D173" s="38">
        <f t="shared" ref="D173:I173" si="134">D174+D176+D178+D181+D184+D187+D190+D194+D200+D203+D197+D192</f>
        <v>0</v>
      </c>
      <c r="E173" s="38">
        <f t="shared" si="134"/>
        <v>5679481.2300000004</v>
      </c>
      <c r="F173" s="38">
        <f t="shared" si="134"/>
        <v>0</v>
      </c>
      <c r="G173" s="38">
        <f t="shared" si="134"/>
        <v>5679481.2300000004</v>
      </c>
      <c r="H173" s="38">
        <f t="shared" si="134"/>
        <v>446150400</v>
      </c>
      <c r="I173" s="38">
        <f t="shared" si="134"/>
        <v>-613500</v>
      </c>
    </row>
    <row r="174" spans="1:9" ht="47.25" customHeight="1" x14ac:dyDescent="0.25">
      <c r="A174" s="40" t="s">
        <v>331</v>
      </c>
      <c r="B174" s="53" t="s">
        <v>332</v>
      </c>
      <c r="C174" s="38">
        <f>C175</f>
        <v>6297800</v>
      </c>
      <c r="D174" s="38">
        <f t="shared" ref="D174:I174" si="135">D175</f>
        <v>0</v>
      </c>
      <c r="E174" s="38">
        <f t="shared" si="135"/>
        <v>0</v>
      </c>
      <c r="F174" s="38">
        <f t="shared" si="135"/>
        <v>0</v>
      </c>
      <c r="G174" s="38">
        <f t="shared" si="135"/>
        <v>0</v>
      </c>
      <c r="H174" s="38">
        <f t="shared" si="135"/>
        <v>6297800</v>
      </c>
      <c r="I174" s="38">
        <f t="shared" si="135"/>
        <v>0</v>
      </c>
    </row>
    <row r="175" spans="1:9" ht="46.5" customHeight="1" x14ac:dyDescent="0.25">
      <c r="A175" s="8" t="s">
        <v>333</v>
      </c>
      <c r="B175" s="9" t="s">
        <v>334</v>
      </c>
      <c r="C175" s="20">
        <v>6297800</v>
      </c>
      <c r="D175" s="19">
        <v>0</v>
      </c>
      <c r="E175" s="5">
        <f>[1]февраль!K208</f>
        <v>0</v>
      </c>
      <c r="F175" s="19">
        <v>0</v>
      </c>
      <c r="G175" s="19">
        <f>E175+F175</f>
        <v>0</v>
      </c>
      <c r="H175" s="19">
        <v>6297800</v>
      </c>
      <c r="I175" s="19">
        <v>0</v>
      </c>
    </row>
    <row r="176" spans="1:9" ht="63" customHeight="1" x14ac:dyDescent="0.25">
      <c r="A176" s="40" t="s">
        <v>335</v>
      </c>
      <c r="B176" s="53" t="s">
        <v>336</v>
      </c>
      <c r="C176" s="38">
        <f>C177</f>
        <v>4446000</v>
      </c>
      <c r="D176" s="38">
        <f t="shared" ref="D176:I176" si="136">D177</f>
        <v>0</v>
      </c>
      <c r="E176" s="38">
        <f t="shared" si="136"/>
        <v>0</v>
      </c>
      <c r="F176" s="38">
        <f t="shared" si="136"/>
        <v>0</v>
      </c>
      <c r="G176" s="38">
        <f t="shared" si="136"/>
        <v>0</v>
      </c>
      <c r="H176" s="38">
        <f t="shared" si="136"/>
        <v>4446000</v>
      </c>
      <c r="I176" s="38">
        <f t="shared" si="136"/>
        <v>0</v>
      </c>
    </row>
    <row r="177" spans="1:9" ht="48.75" customHeight="1" x14ac:dyDescent="0.25">
      <c r="A177" s="8" t="s">
        <v>337</v>
      </c>
      <c r="B177" s="9" t="s">
        <v>338</v>
      </c>
      <c r="C177" s="20">
        <v>4446000</v>
      </c>
      <c r="D177" s="19">
        <v>0</v>
      </c>
      <c r="E177" s="5">
        <f>[1]февраль!K210</f>
        <v>0</v>
      </c>
      <c r="F177" s="19">
        <v>0</v>
      </c>
      <c r="G177" s="19">
        <f>E177+F177</f>
        <v>0</v>
      </c>
      <c r="H177" s="19">
        <v>4446000</v>
      </c>
      <c r="I177" s="19">
        <v>0</v>
      </c>
    </row>
    <row r="178" spans="1:9" ht="33.75" customHeight="1" x14ac:dyDescent="0.25">
      <c r="A178" s="40" t="s">
        <v>339</v>
      </c>
      <c r="B178" s="12" t="s">
        <v>340</v>
      </c>
      <c r="C178" s="51">
        <f>SUM(C179:C180)</f>
        <v>307300</v>
      </c>
      <c r="D178" s="51">
        <f t="shared" ref="D178:I178" si="137">SUM(D179:D180)</f>
        <v>0</v>
      </c>
      <c r="E178" s="51">
        <f t="shared" si="137"/>
        <v>0</v>
      </c>
      <c r="F178" s="51">
        <f t="shared" si="137"/>
        <v>0</v>
      </c>
      <c r="G178" s="51">
        <f t="shared" si="137"/>
        <v>0</v>
      </c>
      <c r="H178" s="51">
        <f t="shared" si="137"/>
        <v>307300</v>
      </c>
      <c r="I178" s="51">
        <f t="shared" si="137"/>
        <v>0</v>
      </c>
    </row>
    <row r="179" spans="1:9" ht="31.5" customHeight="1" x14ac:dyDescent="0.25">
      <c r="A179" s="8" t="s">
        <v>341</v>
      </c>
      <c r="B179" s="10" t="s">
        <v>342</v>
      </c>
      <c r="C179" s="19">
        <v>169000</v>
      </c>
      <c r="D179" s="19">
        <v>0</v>
      </c>
      <c r="E179" s="5">
        <f>[1]февраль!K212</f>
        <v>0</v>
      </c>
      <c r="F179" s="19">
        <v>0</v>
      </c>
      <c r="G179" s="6">
        <f>E179+F179</f>
        <v>0</v>
      </c>
      <c r="H179" s="6">
        <v>169000</v>
      </c>
      <c r="I179" s="6">
        <v>0</v>
      </c>
    </row>
    <row r="180" spans="1:9" ht="31.5" customHeight="1" x14ac:dyDescent="0.25">
      <c r="A180" s="8" t="s">
        <v>341</v>
      </c>
      <c r="B180" s="10" t="s">
        <v>342</v>
      </c>
      <c r="C180" s="19">
        <v>138300</v>
      </c>
      <c r="D180" s="19">
        <v>0</v>
      </c>
      <c r="E180" s="5">
        <f>[1]февраль!K213</f>
        <v>0</v>
      </c>
      <c r="F180" s="19">
        <v>0</v>
      </c>
      <c r="G180" s="6">
        <f>E180+F180</f>
        <v>0</v>
      </c>
      <c r="H180" s="6">
        <v>138300</v>
      </c>
      <c r="I180" s="6">
        <v>0</v>
      </c>
    </row>
    <row r="181" spans="1:9" ht="47.25" customHeight="1" x14ac:dyDescent="0.25">
      <c r="A181" s="40" t="s">
        <v>343</v>
      </c>
      <c r="B181" s="12" t="s">
        <v>344</v>
      </c>
      <c r="C181" s="51">
        <f>C182+C183</f>
        <v>138301600</v>
      </c>
      <c r="D181" s="51">
        <f t="shared" ref="D181:I181" si="138">D182+D183</f>
        <v>0</v>
      </c>
      <c r="E181" s="51">
        <f t="shared" si="138"/>
        <v>0</v>
      </c>
      <c r="F181" s="51">
        <f t="shared" si="138"/>
        <v>0</v>
      </c>
      <c r="G181" s="51">
        <f t="shared" si="138"/>
        <v>0</v>
      </c>
      <c r="H181" s="51">
        <f t="shared" si="138"/>
        <v>138301600</v>
      </c>
      <c r="I181" s="51">
        <f t="shared" si="138"/>
        <v>0</v>
      </c>
    </row>
    <row r="182" spans="1:9" ht="34.5" customHeight="1" x14ac:dyDescent="0.25">
      <c r="A182" s="8" t="s">
        <v>345</v>
      </c>
      <c r="B182" s="10" t="s">
        <v>346</v>
      </c>
      <c r="C182" s="19">
        <v>76065900</v>
      </c>
      <c r="D182" s="19">
        <v>0</v>
      </c>
      <c r="E182" s="5">
        <f>[1]февраль!K215</f>
        <v>0</v>
      </c>
      <c r="F182" s="19">
        <v>0</v>
      </c>
      <c r="G182" s="6">
        <f>E182+F182</f>
        <v>0</v>
      </c>
      <c r="H182" s="6">
        <v>76065900</v>
      </c>
      <c r="I182" s="6">
        <v>0</v>
      </c>
    </row>
    <row r="183" spans="1:9" ht="36" customHeight="1" x14ac:dyDescent="0.25">
      <c r="A183" s="8" t="s">
        <v>347</v>
      </c>
      <c r="B183" s="10" t="s">
        <v>346</v>
      </c>
      <c r="C183" s="19">
        <v>62235700</v>
      </c>
      <c r="D183" s="19">
        <v>0</v>
      </c>
      <c r="E183" s="5">
        <f>[1]февраль!K216</f>
        <v>0</v>
      </c>
      <c r="F183" s="19">
        <v>0</v>
      </c>
      <c r="G183" s="6">
        <f>E183+F183</f>
        <v>0</v>
      </c>
      <c r="H183" s="6">
        <v>62235700</v>
      </c>
      <c r="I183" s="6">
        <v>0</v>
      </c>
    </row>
    <row r="184" spans="1:9" ht="67.5" customHeight="1" x14ac:dyDescent="0.25">
      <c r="A184" s="40" t="s">
        <v>348</v>
      </c>
      <c r="B184" s="12" t="s">
        <v>349</v>
      </c>
      <c r="C184" s="51">
        <f>C185+C186</f>
        <v>1166800</v>
      </c>
      <c r="D184" s="51">
        <f t="shared" ref="D184:I184" si="139">D185+D186</f>
        <v>0</v>
      </c>
      <c r="E184" s="51">
        <f t="shared" si="139"/>
        <v>155900.16</v>
      </c>
      <c r="F184" s="51">
        <f t="shared" si="139"/>
        <v>0</v>
      </c>
      <c r="G184" s="51">
        <f t="shared" si="139"/>
        <v>155900.16</v>
      </c>
      <c r="H184" s="51">
        <f t="shared" si="139"/>
        <v>1166800</v>
      </c>
      <c r="I184" s="51">
        <f t="shared" si="139"/>
        <v>0</v>
      </c>
    </row>
    <row r="185" spans="1:9" ht="47.25" customHeight="1" x14ac:dyDescent="0.25">
      <c r="A185" s="8" t="s">
        <v>350</v>
      </c>
      <c r="B185" s="10" t="s">
        <v>351</v>
      </c>
      <c r="C185" s="19">
        <v>711700</v>
      </c>
      <c r="D185" s="19">
        <v>0</v>
      </c>
      <c r="E185" s="19">
        <f>[1]февраль!K218</f>
        <v>95099.11</v>
      </c>
      <c r="F185" s="19">
        <v>0</v>
      </c>
      <c r="G185" s="19">
        <f>E185+F185</f>
        <v>95099.11</v>
      </c>
      <c r="H185" s="19">
        <v>711700</v>
      </c>
      <c r="I185" s="19">
        <v>0</v>
      </c>
    </row>
    <row r="186" spans="1:9" ht="46.5" customHeight="1" x14ac:dyDescent="0.25">
      <c r="A186" s="8" t="s">
        <v>350</v>
      </c>
      <c r="B186" s="10" t="s">
        <v>351</v>
      </c>
      <c r="C186" s="19">
        <v>455100</v>
      </c>
      <c r="D186" s="19">
        <v>0</v>
      </c>
      <c r="E186" s="19">
        <f>[1]февраль!K219</f>
        <v>60801.05</v>
      </c>
      <c r="F186" s="19">
        <v>0</v>
      </c>
      <c r="G186" s="6">
        <f>E186+F186</f>
        <v>60801.05</v>
      </c>
      <c r="H186" s="6">
        <v>455100</v>
      </c>
      <c r="I186" s="6">
        <v>0</v>
      </c>
    </row>
    <row r="187" spans="1:9" ht="46.5" customHeight="1" x14ac:dyDescent="0.25">
      <c r="A187" s="40" t="s">
        <v>352</v>
      </c>
      <c r="B187" s="12" t="s">
        <v>353</v>
      </c>
      <c r="C187" s="51">
        <f>C188+C189</f>
        <v>39297400</v>
      </c>
      <c r="D187" s="51">
        <f t="shared" ref="D187:I187" si="140">D188+D189</f>
        <v>0</v>
      </c>
      <c r="E187" s="51">
        <f t="shared" si="140"/>
        <v>5463811.6200000001</v>
      </c>
      <c r="F187" s="51">
        <f t="shared" si="140"/>
        <v>0</v>
      </c>
      <c r="G187" s="51">
        <f t="shared" si="140"/>
        <v>5463811.6200000001</v>
      </c>
      <c r="H187" s="51">
        <f t="shared" si="140"/>
        <v>39297400</v>
      </c>
      <c r="I187" s="51">
        <f t="shared" si="140"/>
        <v>0</v>
      </c>
    </row>
    <row r="188" spans="1:9" ht="47.25" customHeight="1" x14ac:dyDescent="0.25">
      <c r="A188" s="21" t="s">
        <v>354</v>
      </c>
      <c r="B188" s="10" t="s">
        <v>355</v>
      </c>
      <c r="C188" s="19">
        <v>23578400</v>
      </c>
      <c r="D188" s="19">
        <v>0</v>
      </c>
      <c r="E188" s="5">
        <f>[1]февраль!K221</f>
        <v>3278287.16</v>
      </c>
      <c r="F188" s="19">
        <v>0</v>
      </c>
      <c r="G188" s="6">
        <f>E188+F188</f>
        <v>3278287.16</v>
      </c>
      <c r="H188" s="6">
        <v>23578400</v>
      </c>
      <c r="I188" s="6">
        <v>0</v>
      </c>
    </row>
    <row r="189" spans="1:9" ht="47.25" customHeight="1" x14ac:dyDescent="0.25">
      <c r="A189" s="21" t="s">
        <v>354</v>
      </c>
      <c r="B189" s="10" t="s">
        <v>356</v>
      </c>
      <c r="C189" s="19">
        <v>15719000</v>
      </c>
      <c r="D189" s="19">
        <v>0</v>
      </c>
      <c r="E189" s="5">
        <f>[1]февраль!K222</f>
        <v>2185524.46</v>
      </c>
      <c r="F189" s="19">
        <v>0</v>
      </c>
      <c r="G189" s="6">
        <f>E189+F189</f>
        <v>2185524.46</v>
      </c>
      <c r="H189" s="6">
        <v>15719000</v>
      </c>
      <c r="I189" s="6">
        <v>0</v>
      </c>
    </row>
    <row r="190" spans="1:9" ht="37.5" customHeight="1" x14ac:dyDescent="0.25">
      <c r="A190" s="41" t="s">
        <v>357</v>
      </c>
      <c r="B190" s="12" t="s">
        <v>358</v>
      </c>
      <c r="C190" s="51">
        <f>C191</f>
        <v>40492900</v>
      </c>
      <c r="D190" s="51">
        <f t="shared" ref="D190:I190" si="141">D191</f>
        <v>0</v>
      </c>
      <c r="E190" s="51">
        <f t="shared" si="141"/>
        <v>0</v>
      </c>
      <c r="F190" s="51">
        <f t="shared" si="141"/>
        <v>0</v>
      </c>
      <c r="G190" s="51">
        <f t="shared" si="141"/>
        <v>0</v>
      </c>
      <c r="H190" s="51">
        <f>H191</f>
        <v>0</v>
      </c>
      <c r="I190" s="51">
        <f t="shared" si="141"/>
        <v>-40492900</v>
      </c>
    </row>
    <row r="191" spans="1:9" ht="36.75" customHeight="1" x14ac:dyDescent="0.25">
      <c r="A191" s="21" t="s">
        <v>359</v>
      </c>
      <c r="B191" s="10" t="s">
        <v>360</v>
      </c>
      <c r="C191" s="19">
        <v>40492900</v>
      </c>
      <c r="D191" s="19">
        <v>0</v>
      </c>
      <c r="E191" s="5">
        <f>[1]февраль!K224</f>
        <v>0</v>
      </c>
      <c r="F191" s="19">
        <v>0</v>
      </c>
      <c r="G191" s="6">
        <f>E191+F191</f>
        <v>0</v>
      </c>
      <c r="H191" s="6">
        <v>0</v>
      </c>
      <c r="I191" s="6">
        <f>-40492900</f>
        <v>-40492900</v>
      </c>
    </row>
    <row r="192" spans="1:9" ht="36.75" customHeight="1" x14ac:dyDescent="0.25">
      <c r="A192" s="41" t="s">
        <v>357</v>
      </c>
      <c r="B192" s="12" t="s">
        <v>463</v>
      </c>
      <c r="C192" s="51">
        <f>C193</f>
        <v>0</v>
      </c>
      <c r="D192" s="51"/>
      <c r="E192" s="38"/>
      <c r="F192" s="51"/>
      <c r="G192" s="52">
        <f>G193</f>
        <v>0</v>
      </c>
      <c r="H192" s="52">
        <f>H193</f>
        <v>40492900</v>
      </c>
      <c r="I192" s="51">
        <f>I193</f>
        <v>40492900</v>
      </c>
    </row>
    <row r="193" spans="1:9" ht="36.75" customHeight="1" x14ac:dyDescent="0.25">
      <c r="A193" s="21" t="s">
        <v>359</v>
      </c>
      <c r="B193" s="10" t="s">
        <v>464</v>
      </c>
      <c r="C193" s="19">
        <f>0</f>
        <v>0</v>
      </c>
      <c r="D193" s="19"/>
      <c r="E193" s="5"/>
      <c r="F193" s="19"/>
      <c r="G193" s="6">
        <v>0</v>
      </c>
      <c r="H193" s="6">
        <v>40492900</v>
      </c>
      <c r="I193" s="6">
        <f>C193+H193</f>
        <v>40492900</v>
      </c>
    </row>
    <row r="194" spans="1:9" s="16" customFormat="1" ht="31.5" customHeight="1" x14ac:dyDescent="0.25">
      <c r="A194" s="40" t="s">
        <v>361</v>
      </c>
      <c r="B194" s="12" t="s">
        <v>362</v>
      </c>
      <c r="C194" s="51">
        <f>C195+C196</f>
        <v>3644500</v>
      </c>
      <c r="D194" s="51">
        <f t="shared" ref="D194:I194" si="142">D195+D196</f>
        <v>0</v>
      </c>
      <c r="E194" s="51">
        <f t="shared" si="142"/>
        <v>0</v>
      </c>
      <c r="F194" s="51">
        <f t="shared" si="142"/>
        <v>0</v>
      </c>
      <c r="G194" s="51">
        <f t="shared" si="142"/>
        <v>0</v>
      </c>
      <c r="H194" s="51">
        <f t="shared" si="142"/>
        <v>3031000</v>
      </c>
      <c r="I194" s="51">
        <f t="shared" si="142"/>
        <v>-613500</v>
      </c>
    </row>
    <row r="195" spans="1:9" ht="15.75" customHeight="1" x14ac:dyDescent="0.25">
      <c r="A195" s="22" t="s">
        <v>363</v>
      </c>
      <c r="B195" s="10" t="s">
        <v>364</v>
      </c>
      <c r="C195" s="19">
        <v>3358900</v>
      </c>
      <c r="D195" s="19">
        <v>0</v>
      </c>
      <c r="E195" s="5">
        <f>[1]февраль!K227</f>
        <v>0</v>
      </c>
      <c r="F195" s="19">
        <v>0</v>
      </c>
      <c r="G195" s="6">
        <f>E195+F195</f>
        <v>0</v>
      </c>
      <c r="H195" s="6">
        <v>2793400</v>
      </c>
      <c r="I195" s="6">
        <f>H195-C195</f>
        <v>-565500</v>
      </c>
    </row>
    <row r="196" spans="1:9" ht="15.75" customHeight="1" x14ac:dyDescent="0.25">
      <c r="A196" s="22" t="s">
        <v>363</v>
      </c>
      <c r="B196" s="10" t="s">
        <v>364</v>
      </c>
      <c r="C196" s="19">
        <v>285600</v>
      </c>
      <c r="D196" s="19">
        <v>0</v>
      </c>
      <c r="E196" s="5">
        <f>[1]февраль!K228</f>
        <v>0</v>
      </c>
      <c r="F196" s="19">
        <v>0</v>
      </c>
      <c r="G196" s="6">
        <f>E196+F196</f>
        <v>0</v>
      </c>
      <c r="H196" s="6">
        <v>237600</v>
      </c>
      <c r="I196" s="6">
        <f>H196-C196</f>
        <v>-48000</v>
      </c>
    </row>
    <row r="197" spans="1:9" s="16" customFormat="1" ht="15.75" customHeight="1" x14ac:dyDescent="0.25">
      <c r="A197" s="42" t="s">
        <v>365</v>
      </c>
      <c r="B197" s="12" t="s">
        <v>366</v>
      </c>
      <c r="C197" s="51">
        <f>C198+C199</f>
        <v>132500</v>
      </c>
      <c r="D197" s="51">
        <f t="shared" ref="D197:I197" si="143">D198+D199</f>
        <v>0</v>
      </c>
      <c r="E197" s="51">
        <f t="shared" si="143"/>
        <v>0</v>
      </c>
      <c r="F197" s="51">
        <f t="shared" si="143"/>
        <v>0</v>
      </c>
      <c r="G197" s="51">
        <f t="shared" si="143"/>
        <v>0</v>
      </c>
      <c r="H197" s="51">
        <f t="shared" si="143"/>
        <v>132500</v>
      </c>
      <c r="I197" s="51">
        <f t="shared" si="143"/>
        <v>0</v>
      </c>
    </row>
    <row r="198" spans="1:9" ht="15.75" customHeight="1" x14ac:dyDescent="0.25">
      <c r="A198" s="23" t="s">
        <v>368</v>
      </c>
      <c r="B198" s="10" t="s">
        <v>367</v>
      </c>
      <c r="C198" s="19">
        <v>72900</v>
      </c>
      <c r="D198" s="19">
        <v>0</v>
      </c>
      <c r="E198" s="5">
        <f>[1]февраль!K232</f>
        <v>0</v>
      </c>
      <c r="F198" s="19">
        <v>0</v>
      </c>
      <c r="G198" s="6">
        <f>E198+F198</f>
        <v>0</v>
      </c>
      <c r="H198" s="6">
        <v>72900</v>
      </c>
      <c r="I198" s="6">
        <v>0</v>
      </c>
    </row>
    <row r="199" spans="1:9" ht="15.75" customHeight="1" x14ac:dyDescent="0.25">
      <c r="A199" s="23" t="s">
        <v>368</v>
      </c>
      <c r="B199" s="10" t="s">
        <v>367</v>
      </c>
      <c r="C199" s="19">
        <v>59600</v>
      </c>
      <c r="D199" s="19">
        <v>0</v>
      </c>
      <c r="E199" s="5">
        <f>[1]февраль!K233</f>
        <v>0</v>
      </c>
      <c r="F199" s="19">
        <v>0</v>
      </c>
      <c r="G199" s="6">
        <f>E199+F199</f>
        <v>0</v>
      </c>
      <c r="H199" s="6">
        <v>59600</v>
      </c>
      <c r="I199" s="6">
        <v>0</v>
      </c>
    </row>
    <row r="200" spans="1:9" ht="31.5" customHeight="1" x14ac:dyDescent="0.25">
      <c r="A200" s="40" t="s">
        <v>369</v>
      </c>
      <c r="B200" s="12" t="s">
        <v>370</v>
      </c>
      <c r="C200" s="51">
        <f>SUM(C201:C202)</f>
        <v>9906600</v>
      </c>
      <c r="D200" s="51">
        <f t="shared" ref="D200:I200" si="144">SUM(D201:D202)</f>
        <v>0</v>
      </c>
      <c r="E200" s="51">
        <f t="shared" si="144"/>
        <v>0</v>
      </c>
      <c r="F200" s="51">
        <f t="shared" si="144"/>
        <v>0</v>
      </c>
      <c r="G200" s="51">
        <f t="shared" si="144"/>
        <v>0</v>
      </c>
      <c r="H200" s="51">
        <f t="shared" si="144"/>
        <v>9906600</v>
      </c>
      <c r="I200" s="51">
        <f t="shared" si="144"/>
        <v>0</v>
      </c>
    </row>
    <row r="201" spans="1:9" ht="15.75" customHeight="1" x14ac:dyDescent="0.25">
      <c r="A201" s="23" t="s">
        <v>371</v>
      </c>
      <c r="B201" s="10" t="s">
        <v>372</v>
      </c>
      <c r="C201" s="19">
        <v>6050200</v>
      </c>
      <c r="D201" s="5">
        <v>0</v>
      </c>
      <c r="E201" s="5">
        <f>[1]февраль!K235</f>
        <v>0</v>
      </c>
      <c r="F201" s="5">
        <v>0</v>
      </c>
      <c r="G201" s="6">
        <f>E201+F201</f>
        <v>0</v>
      </c>
      <c r="H201" s="6">
        <v>6050200</v>
      </c>
      <c r="I201" s="6">
        <v>0</v>
      </c>
    </row>
    <row r="202" spans="1:9" ht="15.75" customHeight="1" x14ac:dyDescent="0.25">
      <c r="A202" s="23" t="s">
        <v>373</v>
      </c>
      <c r="B202" s="10" t="s">
        <v>372</v>
      </c>
      <c r="C202" s="19">
        <v>3856400</v>
      </c>
      <c r="D202" s="5">
        <v>0</v>
      </c>
      <c r="E202" s="5">
        <f>[1]февраль!K236</f>
        <v>0</v>
      </c>
      <c r="F202" s="5">
        <v>0</v>
      </c>
      <c r="G202" s="6">
        <f>E202+F202</f>
        <v>0</v>
      </c>
      <c r="H202" s="6">
        <v>3856400</v>
      </c>
      <c r="I202" s="6">
        <v>0</v>
      </c>
    </row>
    <row r="203" spans="1:9" s="7" customFormat="1" ht="15.75" customHeight="1" x14ac:dyDescent="0.25">
      <c r="A203" s="40" t="s">
        <v>374</v>
      </c>
      <c r="B203" s="12" t="s">
        <v>375</v>
      </c>
      <c r="C203" s="51">
        <f>C204+C205+C206+C207+C208+C209+C210+C211+C212+C213+C214</f>
        <v>202770500</v>
      </c>
      <c r="D203" s="51">
        <f t="shared" ref="D203:I203" si="145">D204+D205+D206+D207+D208+D209+D210+D211+D212+D213+D214</f>
        <v>0</v>
      </c>
      <c r="E203" s="51">
        <f t="shared" si="145"/>
        <v>59769.45</v>
      </c>
      <c r="F203" s="51">
        <f t="shared" si="145"/>
        <v>0</v>
      </c>
      <c r="G203" s="51">
        <f t="shared" si="145"/>
        <v>59769.45</v>
      </c>
      <c r="H203" s="51">
        <f t="shared" si="145"/>
        <v>202770500</v>
      </c>
      <c r="I203" s="51">
        <f t="shared" si="145"/>
        <v>0</v>
      </c>
    </row>
    <row r="204" spans="1:9" s="7" customFormat="1" ht="65.25" customHeight="1" x14ac:dyDescent="0.25">
      <c r="A204" s="23" t="s">
        <v>376</v>
      </c>
      <c r="B204" s="10" t="s">
        <v>377</v>
      </c>
      <c r="C204" s="5">
        <v>9501900</v>
      </c>
      <c r="D204" s="19">
        <v>0</v>
      </c>
      <c r="E204" s="19">
        <f>[1]февраль!K241</f>
        <v>0</v>
      </c>
      <c r="F204" s="19">
        <v>0</v>
      </c>
      <c r="G204" s="6">
        <f t="shared" ref="G204:G214" si="146">E204+F204</f>
        <v>0</v>
      </c>
      <c r="H204" s="6">
        <v>9501900</v>
      </c>
      <c r="I204" s="6">
        <v>0</v>
      </c>
    </row>
    <row r="205" spans="1:9" ht="31.5" customHeight="1" x14ac:dyDescent="0.25">
      <c r="A205" s="8" t="s">
        <v>378</v>
      </c>
      <c r="B205" s="10" t="s">
        <v>377</v>
      </c>
      <c r="C205" s="5">
        <v>580100</v>
      </c>
      <c r="D205" s="19">
        <v>0</v>
      </c>
      <c r="E205" s="19">
        <f>[1]февраль!K242</f>
        <v>59769.45</v>
      </c>
      <c r="F205" s="19">
        <v>0</v>
      </c>
      <c r="G205" s="6">
        <f t="shared" si="146"/>
        <v>59769.45</v>
      </c>
      <c r="H205" s="6">
        <v>580100</v>
      </c>
      <c r="I205" s="6">
        <v>0</v>
      </c>
    </row>
    <row r="206" spans="1:9" ht="63" x14ac:dyDescent="0.25">
      <c r="A206" s="8" t="s">
        <v>379</v>
      </c>
      <c r="B206" s="10" t="s">
        <v>377</v>
      </c>
      <c r="C206" s="5">
        <v>195600</v>
      </c>
      <c r="D206" s="19">
        <v>0</v>
      </c>
      <c r="E206" s="19">
        <f>[1]февраль!K243</f>
        <v>0</v>
      </c>
      <c r="F206" s="19">
        <v>0</v>
      </c>
      <c r="G206" s="6">
        <f>E206+F206</f>
        <v>0</v>
      </c>
      <c r="H206" s="6">
        <v>195600</v>
      </c>
      <c r="I206" s="6">
        <v>0</v>
      </c>
    </row>
    <row r="207" spans="1:9" ht="47.25" x14ac:dyDescent="0.25">
      <c r="A207" s="8" t="s">
        <v>380</v>
      </c>
      <c r="B207" s="10" t="s">
        <v>377</v>
      </c>
      <c r="C207" s="19">
        <v>6864200</v>
      </c>
      <c r="D207" s="19">
        <v>0</v>
      </c>
      <c r="E207" s="19">
        <f>[1]февраль!K244</f>
        <v>0</v>
      </c>
      <c r="F207" s="19">
        <v>0</v>
      </c>
      <c r="G207" s="6">
        <f t="shared" si="146"/>
        <v>0</v>
      </c>
      <c r="H207" s="6">
        <v>6864200</v>
      </c>
      <c r="I207" s="6">
        <v>0</v>
      </c>
    </row>
    <row r="208" spans="1:9" ht="34.5" customHeight="1" x14ac:dyDescent="0.25">
      <c r="A208" s="8" t="s">
        <v>381</v>
      </c>
      <c r="B208" s="10" t="s">
        <v>377</v>
      </c>
      <c r="C208" s="19">
        <v>1028800</v>
      </c>
      <c r="D208" s="19">
        <v>0</v>
      </c>
      <c r="E208" s="19">
        <f>[1]февраль!K245</f>
        <v>0</v>
      </c>
      <c r="F208" s="19">
        <v>0</v>
      </c>
      <c r="G208" s="6">
        <f t="shared" si="146"/>
        <v>0</v>
      </c>
      <c r="H208" s="6">
        <v>1028800</v>
      </c>
      <c r="I208" s="6">
        <v>0</v>
      </c>
    </row>
    <row r="209" spans="1:9" ht="31.5" customHeight="1" x14ac:dyDescent="0.25">
      <c r="A209" s="8" t="s">
        <v>382</v>
      </c>
      <c r="B209" s="10" t="s">
        <v>377</v>
      </c>
      <c r="C209" s="5">
        <v>123955400</v>
      </c>
      <c r="D209" s="19">
        <v>0</v>
      </c>
      <c r="E209" s="19">
        <f>[1]февраль!K246</f>
        <v>0</v>
      </c>
      <c r="F209" s="19">
        <v>0</v>
      </c>
      <c r="G209" s="6">
        <f t="shared" si="146"/>
        <v>0</v>
      </c>
      <c r="H209" s="6">
        <v>123955400</v>
      </c>
      <c r="I209" s="6">
        <v>0</v>
      </c>
    </row>
    <row r="210" spans="1:9" ht="31.5" customHeight="1" x14ac:dyDescent="0.25">
      <c r="A210" s="8" t="s">
        <v>383</v>
      </c>
      <c r="B210" s="10" t="s">
        <v>377</v>
      </c>
      <c r="C210" s="5">
        <v>51311200</v>
      </c>
      <c r="D210" s="19">
        <v>0</v>
      </c>
      <c r="E210" s="19">
        <f>[1]февраль!K247</f>
        <v>0</v>
      </c>
      <c r="F210" s="19">
        <v>0</v>
      </c>
      <c r="G210" s="6">
        <f t="shared" si="146"/>
        <v>0</v>
      </c>
      <c r="H210" s="6">
        <v>51311200</v>
      </c>
      <c r="I210" s="6">
        <v>0</v>
      </c>
    </row>
    <row r="211" spans="1:9" ht="15.75" customHeight="1" x14ac:dyDescent="0.25">
      <c r="A211" s="8" t="s">
        <v>384</v>
      </c>
      <c r="B211" s="10" t="s">
        <v>377</v>
      </c>
      <c r="C211" s="19">
        <v>94300</v>
      </c>
      <c r="D211" s="19">
        <v>0</v>
      </c>
      <c r="E211" s="19">
        <f>[1]февраль!K248</f>
        <v>0</v>
      </c>
      <c r="F211" s="19">
        <v>0</v>
      </c>
      <c r="G211" s="6">
        <f t="shared" si="146"/>
        <v>0</v>
      </c>
      <c r="H211" s="6">
        <v>94300</v>
      </c>
      <c r="I211" s="6">
        <v>0</v>
      </c>
    </row>
    <row r="212" spans="1:9" ht="17.25" customHeight="1" x14ac:dyDescent="0.25">
      <c r="A212" s="8" t="s">
        <v>385</v>
      </c>
      <c r="B212" s="10" t="s">
        <v>377</v>
      </c>
      <c r="C212" s="19">
        <v>3746200</v>
      </c>
      <c r="D212" s="19">
        <v>0</v>
      </c>
      <c r="E212" s="19">
        <f>[1]февраль!K249</f>
        <v>0</v>
      </c>
      <c r="F212" s="19">
        <v>0</v>
      </c>
      <c r="G212" s="6">
        <f t="shared" si="146"/>
        <v>0</v>
      </c>
      <c r="H212" s="6">
        <v>3746200</v>
      </c>
      <c r="I212" s="6">
        <v>0</v>
      </c>
    </row>
    <row r="213" spans="1:9" ht="47.25" customHeight="1" x14ac:dyDescent="0.25">
      <c r="A213" s="8" t="s">
        <v>386</v>
      </c>
      <c r="B213" s="10" t="s">
        <v>377</v>
      </c>
      <c r="C213" s="19">
        <v>306500</v>
      </c>
      <c r="D213" s="19">
        <v>0</v>
      </c>
      <c r="E213" s="19">
        <f>[1]февраль!K250</f>
        <v>0</v>
      </c>
      <c r="F213" s="19">
        <v>0</v>
      </c>
      <c r="G213" s="6">
        <f t="shared" si="146"/>
        <v>0</v>
      </c>
      <c r="H213" s="6">
        <v>306500</v>
      </c>
      <c r="I213" s="6">
        <v>0</v>
      </c>
    </row>
    <row r="214" spans="1:9" ht="31.5" customHeight="1" x14ac:dyDescent="0.25">
      <c r="A214" s="8" t="s">
        <v>387</v>
      </c>
      <c r="B214" s="10" t="s">
        <v>377</v>
      </c>
      <c r="C214" s="19">
        <v>5186300</v>
      </c>
      <c r="D214" s="19">
        <v>0</v>
      </c>
      <c r="E214" s="19">
        <f>[1]февраль!K251</f>
        <v>0</v>
      </c>
      <c r="F214" s="19">
        <v>0</v>
      </c>
      <c r="G214" s="6">
        <f t="shared" si="146"/>
        <v>0</v>
      </c>
      <c r="H214" s="6">
        <v>5186300</v>
      </c>
      <c r="I214" s="6">
        <v>0</v>
      </c>
    </row>
    <row r="215" spans="1:9" ht="31.5" customHeight="1" x14ac:dyDescent="0.25">
      <c r="A215" s="40" t="s">
        <v>388</v>
      </c>
      <c r="B215" s="12" t="s">
        <v>389</v>
      </c>
      <c r="C215" s="51">
        <f>C217+C231+C237+C239+C241+C233+C235</f>
        <v>1717122400</v>
      </c>
      <c r="D215" s="51">
        <f t="shared" ref="D215:I215" si="147">D217+D231+D237+D239+D241+D233+D235</f>
        <v>0</v>
      </c>
      <c r="E215" s="51">
        <f t="shared" si="147"/>
        <v>178331284.51999998</v>
      </c>
      <c r="F215" s="51">
        <f t="shared" si="147"/>
        <v>2566159.2100000004</v>
      </c>
      <c r="G215" s="51">
        <f t="shared" si="147"/>
        <v>180897443.72999996</v>
      </c>
      <c r="H215" s="51">
        <f t="shared" si="147"/>
        <v>1717122400</v>
      </c>
      <c r="I215" s="51">
        <f t="shared" si="147"/>
        <v>0</v>
      </c>
    </row>
    <row r="216" spans="1:9" ht="31.5" customHeight="1" x14ac:dyDescent="0.25">
      <c r="A216" s="40" t="s">
        <v>390</v>
      </c>
      <c r="B216" s="12" t="s">
        <v>391</v>
      </c>
      <c r="C216" s="51">
        <f>C217</f>
        <v>1673592700</v>
      </c>
      <c r="D216" s="51">
        <f t="shared" ref="D216:I216" si="148">D217</f>
        <v>0</v>
      </c>
      <c r="E216" s="51">
        <f t="shared" si="148"/>
        <v>169601711.13999999</v>
      </c>
      <c r="F216" s="51">
        <f t="shared" si="148"/>
        <v>2533292.7200000002</v>
      </c>
      <c r="G216" s="51">
        <f t="shared" si="148"/>
        <v>172135003.85999995</v>
      </c>
      <c r="H216" s="51">
        <f t="shared" si="148"/>
        <v>1673592700</v>
      </c>
      <c r="I216" s="51">
        <f t="shared" si="148"/>
        <v>0</v>
      </c>
    </row>
    <row r="217" spans="1:9" ht="31.5" customHeight="1" x14ac:dyDescent="0.25">
      <c r="A217" s="40" t="s">
        <v>392</v>
      </c>
      <c r="B217" s="12" t="s">
        <v>393</v>
      </c>
      <c r="C217" s="51">
        <f>SUM(C218:C230)</f>
        <v>1673592700</v>
      </c>
      <c r="D217" s="51">
        <f t="shared" ref="D217:I217" si="149">SUM(D218:D230)</f>
        <v>0</v>
      </c>
      <c r="E217" s="51">
        <f t="shared" si="149"/>
        <v>169601711.13999999</v>
      </c>
      <c r="F217" s="51">
        <f t="shared" si="149"/>
        <v>2533292.7200000002</v>
      </c>
      <c r="G217" s="51">
        <f t="shared" si="149"/>
        <v>172135003.85999995</v>
      </c>
      <c r="H217" s="51">
        <f t="shared" si="149"/>
        <v>1673592700</v>
      </c>
      <c r="I217" s="51">
        <f t="shared" si="149"/>
        <v>0</v>
      </c>
    </row>
    <row r="218" spans="1:9" ht="78.75" customHeight="1" x14ac:dyDescent="0.25">
      <c r="A218" s="8" t="s">
        <v>394</v>
      </c>
      <c r="B218" s="10" t="s">
        <v>395</v>
      </c>
      <c r="C218" s="19">
        <v>101285100</v>
      </c>
      <c r="D218" s="19">
        <v>0</v>
      </c>
      <c r="E218" s="5">
        <f>[1]февраль!K256</f>
        <v>20044320.629999999</v>
      </c>
      <c r="F218" s="19">
        <f>137861+180519.66</f>
        <v>318380.66000000003</v>
      </c>
      <c r="G218" s="6">
        <f t="shared" ref="G218:G230" si="150">E218+F218</f>
        <v>20362701.289999999</v>
      </c>
      <c r="H218" s="6">
        <v>101285100</v>
      </c>
      <c r="I218" s="6">
        <v>0</v>
      </c>
    </row>
    <row r="219" spans="1:9" s="16" customFormat="1" ht="31.5" customHeight="1" x14ac:dyDescent="0.25">
      <c r="A219" s="8" t="s">
        <v>396</v>
      </c>
      <c r="B219" s="10" t="s">
        <v>395</v>
      </c>
      <c r="C219" s="19">
        <v>12945900</v>
      </c>
      <c r="D219" s="19">
        <v>0</v>
      </c>
      <c r="E219" s="5">
        <f>[1]февраль!K257</f>
        <v>0</v>
      </c>
      <c r="F219" s="19">
        <v>0</v>
      </c>
      <c r="G219" s="6">
        <f t="shared" si="150"/>
        <v>0</v>
      </c>
      <c r="H219" s="6">
        <v>12945900</v>
      </c>
      <c r="I219" s="6">
        <v>0</v>
      </c>
    </row>
    <row r="220" spans="1:9" ht="80.25" customHeight="1" x14ac:dyDescent="0.25">
      <c r="A220" s="8" t="s">
        <v>397</v>
      </c>
      <c r="B220" s="10" t="s">
        <v>395</v>
      </c>
      <c r="C220" s="19">
        <v>1533069200</v>
      </c>
      <c r="D220" s="19">
        <v>0</v>
      </c>
      <c r="E220" s="5">
        <f>[1]февраль!K258</f>
        <v>147267549.31999999</v>
      </c>
      <c r="F220" s="19">
        <f>135920+853695.55+73831.58+896013.99+62855.98</f>
        <v>2022317.1</v>
      </c>
      <c r="G220" s="6">
        <f t="shared" si="150"/>
        <v>149289866.41999999</v>
      </c>
      <c r="H220" s="6">
        <v>1533069200</v>
      </c>
      <c r="I220" s="6">
        <v>0</v>
      </c>
    </row>
    <row r="221" spans="1:9" ht="33" customHeight="1" x14ac:dyDescent="0.25">
      <c r="A221" s="24" t="s">
        <v>398</v>
      </c>
      <c r="B221" s="10" t="s">
        <v>395</v>
      </c>
      <c r="C221" s="19">
        <v>2111300</v>
      </c>
      <c r="D221" s="19">
        <v>0</v>
      </c>
      <c r="E221" s="5">
        <f>[1]февраль!K259</f>
        <v>96351.81</v>
      </c>
      <c r="F221" s="19">
        <f>39744.39</f>
        <v>39744.39</v>
      </c>
      <c r="G221" s="6">
        <f t="shared" si="150"/>
        <v>136096.20000000001</v>
      </c>
      <c r="H221" s="6">
        <v>2111300</v>
      </c>
      <c r="I221" s="6">
        <v>0</v>
      </c>
    </row>
    <row r="222" spans="1:9" ht="110.25" customHeight="1" x14ac:dyDescent="0.25">
      <c r="A222" s="8" t="s">
        <v>399</v>
      </c>
      <c r="B222" s="10" t="s">
        <v>395</v>
      </c>
      <c r="C222" s="19">
        <v>13100</v>
      </c>
      <c r="D222" s="19">
        <v>0</v>
      </c>
      <c r="E222" s="5">
        <f>[1]февраль!K260</f>
        <v>0</v>
      </c>
      <c r="F222" s="19">
        <v>0</v>
      </c>
      <c r="G222" s="6">
        <f t="shared" si="150"/>
        <v>0</v>
      </c>
      <c r="H222" s="6">
        <v>13100</v>
      </c>
      <c r="I222" s="6">
        <v>0</v>
      </c>
    </row>
    <row r="223" spans="1:9" ht="47.25" customHeight="1" x14ac:dyDescent="0.25">
      <c r="A223" s="8" t="s">
        <v>400</v>
      </c>
      <c r="B223" s="10" t="s">
        <v>395</v>
      </c>
      <c r="C223" s="19">
        <v>118700</v>
      </c>
      <c r="D223" s="19">
        <v>0</v>
      </c>
      <c r="E223" s="5">
        <f>[1]февраль!K261</f>
        <v>0</v>
      </c>
      <c r="F223" s="19">
        <v>0</v>
      </c>
      <c r="G223" s="6">
        <f t="shared" si="150"/>
        <v>0</v>
      </c>
      <c r="H223" s="6">
        <v>118700</v>
      </c>
      <c r="I223" s="6">
        <v>0</v>
      </c>
    </row>
    <row r="224" spans="1:9" ht="63" customHeight="1" x14ac:dyDescent="0.25">
      <c r="A224" s="24" t="s">
        <v>401</v>
      </c>
      <c r="B224" s="10" t="s">
        <v>395</v>
      </c>
      <c r="C224" s="19">
        <v>397600</v>
      </c>
      <c r="D224" s="19">
        <v>0</v>
      </c>
      <c r="E224" s="5">
        <f>[1]февраль!K262</f>
        <v>0</v>
      </c>
      <c r="F224" s="19">
        <v>0</v>
      </c>
      <c r="G224" s="6">
        <f t="shared" si="150"/>
        <v>0</v>
      </c>
      <c r="H224" s="6">
        <v>397600</v>
      </c>
      <c r="I224" s="6">
        <v>0</v>
      </c>
    </row>
    <row r="225" spans="1:9" ht="108.75" customHeight="1" x14ac:dyDescent="0.25">
      <c r="A225" s="8" t="s">
        <v>402</v>
      </c>
      <c r="B225" s="10" t="s">
        <v>395</v>
      </c>
      <c r="C225" s="19">
        <v>2197100</v>
      </c>
      <c r="D225" s="19">
        <v>0</v>
      </c>
      <c r="E225" s="5">
        <f>[1]февраль!K263</f>
        <v>231992.12</v>
      </c>
      <c r="F225" s="19">
        <f>42110.38</f>
        <v>42110.38</v>
      </c>
      <c r="G225" s="6">
        <f>E225+F225</f>
        <v>274102.5</v>
      </c>
      <c r="H225" s="6">
        <v>2197100</v>
      </c>
      <c r="I225" s="6">
        <v>0</v>
      </c>
    </row>
    <row r="226" spans="1:9" ht="32.25" customHeight="1" x14ac:dyDescent="0.25">
      <c r="A226" s="8" t="s">
        <v>403</v>
      </c>
      <c r="B226" s="10" t="s">
        <v>395</v>
      </c>
      <c r="C226" s="19">
        <v>3223100</v>
      </c>
      <c r="D226" s="19">
        <v>0</v>
      </c>
      <c r="E226" s="5">
        <f>[1]февраль!K264</f>
        <v>0</v>
      </c>
      <c r="F226" s="19">
        <v>0</v>
      </c>
      <c r="G226" s="6">
        <f t="shared" si="150"/>
        <v>0</v>
      </c>
      <c r="H226" s="6">
        <v>3223100</v>
      </c>
      <c r="I226" s="6">
        <v>0</v>
      </c>
    </row>
    <row r="227" spans="1:9" s="16" customFormat="1" ht="31.5" customHeight="1" x14ac:dyDescent="0.25">
      <c r="A227" s="8" t="s">
        <v>404</v>
      </c>
      <c r="B227" s="10" t="s">
        <v>395</v>
      </c>
      <c r="C227" s="19">
        <v>455100</v>
      </c>
      <c r="D227" s="19">
        <v>0</v>
      </c>
      <c r="E227" s="5">
        <f>[1]февраль!K265</f>
        <v>361368</v>
      </c>
      <c r="F227" s="19">
        <v>0</v>
      </c>
      <c r="G227" s="6">
        <f t="shared" si="150"/>
        <v>361368</v>
      </c>
      <c r="H227" s="6">
        <v>455100</v>
      </c>
      <c r="I227" s="6">
        <v>0</v>
      </c>
    </row>
    <row r="228" spans="1:9" ht="48" customHeight="1" x14ac:dyDescent="0.25">
      <c r="A228" s="8" t="s">
        <v>405</v>
      </c>
      <c r="B228" s="10" t="s">
        <v>395</v>
      </c>
      <c r="C228" s="19">
        <v>7161700</v>
      </c>
      <c r="D228" s="19">
        <v>0</v>
      </c>
      <c r="E228" s="5">
        <f>[1]февраль!K266</f>
        <v>829747.26</v>
      </c>
      <c r="F228" s="19">
        <f>102273.62+8466.57</f>
        <v>110740.19</v>
      </c>
      <c r="G228" s="6">
        <f t="shared" si="150"/>
        <v>940487.45</v>
      </c>
      <c r="H228" s="6">
        <v>7161700</v>
      </c>
      <c r="I228" s="6">
        <v>0</v>
      </c>
    </row>
    <row r="229" spans="1:9" s="16" customFormat="1" ht="15.75" customHeight="1" x14ac:dyDescent="0.25">
      <c r="A229" s="8" t="s">
        <v>406</v>
      </c>
      <c r="B229" s="10" t="s">
        <v>395</v>
      </c>
      <c r="C229" s="19">
        <v>0</v>
      </c>
      <c r="D229" s="19">
        <v>0</v>
      </c>
      <c r="E229" s="5">
        <f>[1]февраль!K267</f>
        <v>0</v>
      </c>
      <c r="F229" s="19">
        <v>0</v>
      </c>
      <c r="G229" s="6">
        <f t="shared" si="150"/>
        <v>0</v>
      </c>
      <c r="H229" s="6">
        <v>0</v>
      </c>
      <c r="I229" s="6">
        <v>0</v>
      </c>
    </row>
    <row r="230" spans="1:9" s="16" customFormat="1" ht="31.5" x14ac:dyDescent="0.25">
      <c r="A230" s="8" t="s">
        <v>407</v>
      </c>
      <c r="B230" s="10" t="s">
        <v>395</v>
      </c>
      <c r="C230" s="19">
        <v>10614800</v>
      </c>
      <c r="D230" s="19">
        <v>0</v>
      </c>
      <c r="E230" s="5">
        <f>[1]февраль!K268</f>
        <v>770382</v>
      </c>
      <c r="F230" s="19">
        <v>0</v>
      </c>
      <c r="G230" s="6">
        <f t="shared" si="150"/>
        <v>770382</v>
      </c>
      <c r="H230" s="6">
        <v>10614800</v>
      </c>
      <c r="I230" s="6">
        <v>0</v>
      </c>
    </row>
    <row r="231" spans="1:9" ht="63" customHeight="1" x14ac:dyDescent="0.25">
      <c r="A231" s="40" t="s">
        <v>408</v>
      </c>
      <c r="B231" s="12" t="s">
        <v>409</v>
      </c>
      <c r="C231" s="51">
        <f>SUM(C232)</f>
        <v>25639000</v>
      </c>
      <c r="D231" s="51">
        <f t="shared" ref="D231:I231" si="151">SUM(D232)</f>
        <v>0</v>
      </c>
      <c r="E231" s="51">
        <f t="shared" si="151"/>
        <v>6605335.4500000002</v>
      </c>
      <c r="F231" s="51">
        <f t="shared" si="151"/>
        <v>30271.49</v>
      </c>
      <c r="G231" s="51">
        <f t="shared" si="151"/>
        <v>6635606.9400000004</v>
      </c>
      <c r="H231" s="51">
        <f t="shared" si="151"/>
        <v>25639000</v>
      </c>
      <c r="I231" s="51">
        <f t="shared" si="151"/>
        <v>0</v>
      </c>
    </row>
    <row r="232" spans="1:9" ht="47.25" x14ac:dyDescent="0.25">
      <c r="A232" s="8" t="s">
        <v>410</v>
      </c>
      <c r="B232" s="10" t="s">
        <v>411</v>
      </c>
      <c r="C232" s="19">
        <v>25639000</v>
      </c>
      <c r="D232" s="19">
        <v>0</v>
      </c>
      <c r="E232" s="19">
        <f>[1]февраль!K270</f>
        <v>6605335.4500000002</v>
      </c>
      <c r="F232" s="19">
        <f>30271.49</f>
        <v>30271.49</v>
      </c>
      <c r="G232" s="6">
        <f>E232+F232</f>
        <v>6635606.9400000004</v>
      </c>
      <c r="H232" s="6">
        <v>25639000</v>
      </c>
      <c r="I232" s="6">
        <v>0</v>
      </c>
    </row>
    <row r="233" spans="1:9" ht="47.25" customHeight="1" x14ac:dyDescent="0.25">
      <c r="A233" s="40" t="s">
        <v>412</v>
      </c>
      <c r="B233" s="12" t="s">
        <v>413</v>
      </c>
      <c r="C233" s="51">
        <f>C234</f>
        <v>7004400</v>
      </c>
      <c r="D233" s="51">
        <f t="shared" ref="D233:I233" si="152">D234</f>
        <v>0</v>
      </c>
      <c r="E233" s="51">
        <f t="shared" si="152"/>
        <v>1132405.1600000001</v>
      </c>
      <c r="F233" s="51">
        <f t="shared" si="152"/>
        <v>0</v>
      </c>
      <c r="G233" s="51">
        <f t="shared" si="152"/>
        <v>1132405.1600000001</v>
      </c>
      <c r="H233" s="51">
        <f t="shared" si="152"/>
        <v>7004400</v>
      </c>
      <c r="I233" s="51">
        <f t="shared" si="152"/>
        <v>0</v>
      </c>
    </row>
    <row r="234" spans="1:9" s="26" customFormat="1" ht="47.25" customHeight="1" x14ac:dyDescent="0.25">
      <c r="A234" s="8" t="s">
        <v>414</v>
      </c>
      <c r="B234" s="10" t="s">
        <v>415</v>
      </c>
      <c r="C234" s="19">
        <v>7004400</v>
      </c>
      <c r="D234" s="25">
        <v>0</v>
      </c>
      <c r="E234" s="25">
        <f>[1]февраль!K272</f>
        <v>1132405.1600000001</v>
      </c>
      <c r="F234" s="25">
        <v>0</v>
      </c>
      <c r="G234" s="25">
        <f>E234+F234</f>
        <v>1132405.1600000001</v>
      </c>
      <c r="H234" s="25">
        <v>7004400</v>
      </c>
      <c r="I234" s="25">
        <v>0</v>
      </c>
    </row>
    <row r="235" spans="1:9" s="27" customFormat="1" ht="48.75" customHeight="1" x14ac:dyDescent="0.25">
      <c r="A235" s="40" t="s">
        <v>416</v>
      </c>
      <c r="B235" s="12" t="s">
        <v>417</v>
      </c>
      <c r="C235" s="51">
        <f>C236</f>
        <v>3100</v>
      </c>
      <c r="D235" s="51">
        <f t="shared" ref="D235:I235" si="153">D236</f>
        <v>0</v>
      </c>
      <c r="E235" s="51">
        <f t="shared" si="153"/>
        <v>0</v>
      </c>
      <c r="F235" s="51">
        <f t="shared" si="153"/>
        <v>0</v>
      </c>
      <c r="G235" s="51">
        <f t="shared" si="153"/>
        <v>0</v>
      </c>
      <c r="H235" s="51">
        <f t="shared" si="153"/>
        <v>3100</v>
      </c>
      <c r="I235" s="51">
        <f t="shared" si="153"/>
        <v>0</v>
      </c>
    </row>
    <row r="236" spans="1:9" s="16" customFormat="1" ht="50.45" customHeight="1" x14ac:dyDescent="0.25">
      <c r="A236" s="8" t="s">
        <v>418</v>
      </c>
      <c r="B236" s="10" t="s">
        <v>419</v>
      </c>
      <c r="C236" s="19">
        <v>3100</v>
      </c>
      <c r="D236" s="19">
        <v>0</v>
      </c>
      <c r="E236" s="19">
        <f>[1]февраль!K274</f>
        <v>0</v>
      </c>
      <c r="F236" s="19">
        <v>0</v>
      </c>
      <c r="G236" s="19">
        <f>E236+F236</f>
        <v>0</v>
      </c>
      <c r="H236" s="19">
        <v>3100</v>
      </c>
      <c r="I236" s="19">
        <v>0</v>
      </c>
    </row>
    <row r="237" spans="1:9" s="16" customFormat="1" ht="51.75" customHeight="1" x14ac:dyDescent="0.25">
      <c r="A237" s="40" t="s">
        <v>420</v>
      </c>
      <c r="B237" s="12" t="s">
        <v>421</v>
      </c>
      <c r="C237" s="51">
        <f>SUM(C238)</f>
        <v>1981000</v>
      </c>
      <c r="D237" s="51">
        <f t="shared" ref="D237:I237" si="154">SUM(D238)</f>
        <v>0</v>
      </c>
      <c r="E237" s="51">
        <f t="shared" si="154"/>
        <v>0</v>
      </c>
      <c r="F237" s="51">
        <f t="shared" si="154"/>
        <v>0</v>
      </c>
      <c r="G237" s="51">
        <f t="shared" si="154"/>
        <v>0</v>
      </c>
      <c r="H237" s="51">
        <f t="shared" si="154"/>
        <v>1981000</v>
      </c>
      <c r="I237" s="51">
        <f t="shared" si="154"/>
        <v>0</v>
      </c>
    </row>
    <row r="238" spans="1:9" ht="49.9" customHeight="1" x14ac:dyDescent="0.25">
      <c r="A238" s="8" t="s">
        <v>422</v>
      </c>
      <c r="B238" s="64" t="s">
        <v>423</v>
      </c>
      <c r="C238" s="19">
        <v>1981000</v>
      </c>
      <c r="D238" s="19">
        <v>0</v>
      </c>
      <c r="E238" s="5">
        <f>[1]февраль!K276</f>
        <v>0</v>
      </c>
      <c r="F238" s="19">
        <v>0</v>
      </c>
      <c r="G238" s="6">
        <f>E238+F238</f>
        <v>0</v>
      </c>
      <c r="H238" s="6">
        <v>1981000</v>
      </c>
      <c r="I238" s="6">
        <v>0</v>
      </c>
    </row>
    <row r="239" spans="1:9" ht="64.5" customHeight="1" x14ac:dyDescent="0.25">
      <c r="A239" s="40" t="s">
        <v>424</v>
      </c>
      <c r="B239" s="12" t="s">
        <v>425</v>
      </c>
      <c r="C239" s="51">
        <f>SUM(C240)</f>
        <v>2046600</v>
      </c>
      <c r="D239" s="51">
        <f t="shared" ref="D239:I239" si="155">SUM(D240)</f>
        <v>0</v>
      </c>
      <c r="E239" s="51">
        <f t="shared" si="155"/>
        <v>0</v>
      </c>
      <c r="F239" s="51">
        <f t="shared" si="155"/>
        <v>0</v>
      </c>
      <c r="G239" s="51">
        <f t="shared" si="155"/>
        <v>0</v>
      </c>
      <c r="H239" s="51">
        <f t="shared" si="155"/>
        <v>2046600</v>
      </c>
      <c r="I239" s="51">
        <f t="shared" si="155"/>
        <v>0</v>
      </c>
    </row>
    <row r="240" spans="1:9" ht="64.5" customHeight="1" x14ac:dyDescent="0.25">
      <c r="A240" s="8" t="s">
        <v>426</v>
      </c>
      <c r="B240" s="10" t="s">
        <v>427</v>
      </c>
      <c r="C240" s="19">
        <v>2046600</v>
      </c>
      <c r="D240" s="19">
        <v>0</v>
      </c>
      <c r="E240" s="19">
        <f>[1]февраль!K278</f>
        <v>0</v>
      </c>
      <c r="F240" s="19">
        <v>0</v>
      </c>
      <c r="G240" s="19">
        <f>E240+F240</f>
        <v>0</v>
      </c>
      <c r="H240" s="19">
        <v>2046600</v>
      </c>
      <c r="I240" s="19">
        <v>0</v>
      </c>
    </row>
    <row r="241" spans="1:9" ht="31.5" customHeight="1" x14ac:dyDescent="0.25">
      <c r="A241" s="40" t="s">
        <v>428</v>
      </c>
      <c r="B241" s="12" t="s">
        <v>429</v>
      </c>
      <c r="C241" s="51">
        <f>SUM(C242:C243)</f>
        <v>6855600</v>
      </c>
      <c r="D241" s="51">
        <f t="shared" ref="D241:I241" si="156">SUM(D242:D243)</f>
        <v>0</v>
      </c>
      <c r="E241" s="51">
        <f t="shared" si="156"/>
        <v>991832.77</v>
      </c>
      <c r="F241" s="51">
        <f t="shared" si="156"/>
        <v>2595</v>
      </c>
      <c r="G241" s="51">
        <f t="shared" si="156"/>
        <v>994427.77</v>
      </c>
      <c r="H241" s="51">
        <f t="shared" si="156"/>
        <v>6855600</v>
      </c>
      <c r="I241" s="51">
        <f t="shared" si="156"/>
        <v>0</v>
      </c>
    </row>
    <row r="242" spans="1:9" ht="47.25" customHeight="1" x14ac:dyDescent="0.25">
      <c r="A242" s="8" t="s">
        <v>430</v>
      </c>
      <c r="B242" s="10" t="s">
        <v>431</v>
      </c>
      <c r="C242" s="19">
        <v>2152300</v>
      </c>
      <c r="D242" s="19">
        <v>0</v>
      </c>
      <c r="E242" s="19">
        <f>[1]февраль!K280</f>
        <v>91832.77</v>
      </c>
      <c r="F242" s="19">
        <f>2595</f>
        <v>2595</v>
      </c>
      <c r="G242" s="6">
        <f>E242+F242</f>
        <v>94427.77</v>
      </c>
      <c r="H242" s="6">
        <v>2152300</v>
      </c>
      <c r="I242" s="6">
        <v>0</v>
      </c>
    </row>
    <row r="243" spans="1:9" ht="37.15" customHeight="1" x14ac:dyDescent="0.25">
      <c r="A243" s="8" t="s">
        <v>432</v>
      </c>
      <c r="B243" s="10" t="s">
        <v>431</v>
      </c>
      <c r="C243" s="19">
        <v>4703300</v>
      </c>
      <c r="D243" s="19">
        <v>0</v>
      </c>
      <c r="E243" s="19">
        <f>[1]февраль!K281</f>
        <v>900000</v>
      </c>
      <c r="F243" s="19">
        <v>0</v>
      </c>
      <c r="G243" s="6">
        <f>E243+F243</f>
        <v>900000</v>
      </c>
      <c r="H243" s="6">
        <v>4703300</v>
      </c>
      <c r="I243" s="6">
        <v>0</v>
      </c>
    </row>
    <row r="244" spans="1:9" ht="22.5" customHeight="1" x14ac:dyDescent="0.25">
      <c r="A244" s="40" t="s">
        <v>433</v>
      </c>
      <c r="B244" s="12" t="s">
        <v>434</v>
      </c>
      <c r="C244" s="51">
        <f>C245+C247</f>
        <v>40034300</v>
      </c>
      <c r="D244" s="51">
        <f t="shared" ref="D244:I244" si="157">D245+D247</f>
        <v>0</v>
      </c>
      <c r="E244" s="51">
        <f t="shared" si="157"/>
        <v>53849308.18</v>
      </c>
      <c r="F244" s="51">
        <f t="shared" si="157"/>
        <v>0</v>
      </c>
      <c r="G244" s="51">
        <f t="shared" si="157"/>
        <v>53849308.18</v>
      </c>
      <c r="H244" s="51">
        <f t="shared" si="157"/>
        <v>90284400</v>
      </c>
      <c r="I244" s="51">
        <f t="shared" si="157"/>
        <v>50250100</v>
      </c>
    </row>
    <row r="245" spans="1:9" ht="63.75" customHeight="1" x14ac:dyDescent="0.25">
      <c r="A245" s="54" t="s">
        <v>435</v>
      </c>
      <c r="B245" s="55" t="s">
        <v>436</v>
      </c>
      <c r="C245" s="56">
        <f>C246</f>
        <v>35622700</v>
      </c>
      <c r="D245" s="56">
        <f t="shared" ref="D245:I245" si="158">D246</f>
        <v>0</v>
      </c>
      <c r="E245" s="56">
        <f t="shared" si="158"/>
        <v>4868608.18</v>
      </c>
      <c r="F245" s="56">
        <f t="shared" si="158"/>
        <v>0</v>
      </c>
      <c r="G245" s="56">
        <f t="shared" si="158"/>
        <v>4868608.18</v>
      </c>
      <c r="H245" s="56">
        <f t="shared" si="158"/>
        <v>35622700</v>
      </c>
      <c r="I245" s="56">
        <f t="shared" si="158"/>
        <v>0</v>
      </c>
    </row>
    <row r="246" spans="1:9" ht="47.25" customHeight="1" x14ac:dyDescent="0.25">
      <c r="A246" s="28" t="s">
        <v>437</v>
      </c>
      <c r="B246" s="29" t="s">
        <v>438</v>
      </c>
      <c r="C246" s="25">
        <v>35622700</v>
      </c>
      <c r="D246" s="19">
        <v>0</v>
      </c>
      <c r="E246" s="5">
        <f>[1]февраль!K284</f>
        <v>4868608.18</v>
      </c>
      <c r="F246" s="19">
        <v>0</v>
      </c>
      <c r="G246" s="6">
        <f>E246+F246</f>
        <v>4868608.18</v>
      </c>
      <c r="H246" s="6">
        <v>35622700</v>
      </c>
      <c r="I246" s="6">
        <v>0</v>
      </c>
    </row>
    <row r="247" spans="1:9" ht="21.75" customHeight="1" x14ac:dyDescent="0.25">
      <c r="A247" s="57" t="s">
        <v>439</v>
      </c>
      <c r="B247" s="12" t="s">
        <v>440</v>
      </c>
      <c r="C247" s="51">
        <f t="shared" ref="C247:I247" si="159">C248+C250+C252</f>
        <v>4411600</v>
      </c>
      <c r="D247" s="51">
        <f t="shared" si="159"/>
        <v>0</v>
      </c>
      <c r="E247" s="51">
        <f t="shared" si="159"/>
        <v>48980700</v>
      </c>
      <c r="F247" s="51">
        <f t="shared" si="159"/>
        <v>0</v>
      </c>
      <c r="G247" s="51">
        <f t="shared" si="159"/>
        <v>48980700</v>
      </c>
      <c r="H247" s="51">
        <f t="shared" si="159"/>
        <v>54661700</v>
      </c>
      <c r="I247" s="51">
        <f t="shared" si="159"/>
        <v>50250100</v>
      </c>
    </row>
    <row r="248" spans="1:9" ht="32.25" customHeight="1" x14ac:dyDescent="0.25">
      <c r="A248" s="40" t="s">
        <v>441</v>
      </c>
      <c r="B248" s="12" t="s">
        <v>442</v>
      </c>
      <c r="C248" s="51">
        <f>C249</f>
        <v>4411600</v>
      </c>
      <c r="D248" s="51">
        <f t="shared" ref="D248:I248" si="160">D249</f>
        <v>0</v>
      </c>
      <c r="E248" s="51">
        <f t="shared" si="160"/>
        <v>0</v>
      </c>
      <c r="F248" s="51">
        <f t="shared" si="160"/>
        <v>0</v>
      </c>
      <c r="G248" s="51">
        <f t="shared" si="160"/>
        <v>0</v>
      </c>
      <c r="H248" s="51">
        <f t="shared" si="160"/>
        <v>4411600</v>
      </c>
      <c r="I248" s="51">
        <f t="shared" si="160"/>
        <v>0</v>
      </c>
    </row>
    <row r="249" spans="1:9" ht="47.25" customHeight="1" x14ac:dyDescent="0.25">
      <c r="A249" s="8" t="s">
        <v>443</v>
      </c>
      <c r="B249" s="10" t="s">
        <v>442</v>
      </c>
      <c r="C249" s="19">
        <v>4411600</v>
      </c>
      <c r="D249" s="19">
        <v>0</v>
      </c>
      <c r="E249" s="19">
        <f>[1]февраль!K287</f>
        <v>0</v>
      </c>
      <c r="F249" s="19">
        <v>0</v>
      </c>
      <c r="G249" s="19">
        <f>E249+F249</f>
        <v>0</v>
      </c>
      <c r="H249" s="19">
        <v>4411600</v>
      </c>
      <c r="I249" s="19">
        <v>0</v>
      </c>
    </row>
    <row r="250" spans="1:9" ht="33.75" customHeight="1" x14ac:dyDescent="0.25">
      <c r="A250" s="40" t="s">
        <v>441</v>
      </c>
      <c r="B250" s="12" t="s">
        <v>442</v>
      </c>
      <c r="C250" s="51">
        <f>C251</f>
        <v>0</v>
      </c>
      <c r="D250" s="51">
        <f t="shared" ref="D250:I250" si="161">D251</f>
        <v>0</v>
      </c>
      <c r="E250" s="51">
        <f t="shared" si="161"/>
        <v>48980700</v>
      </c>
      <c r="F250" s="51">
        <f t="shared" si="161"/>
        <v>0</v>
      </c>
      <c r="G250" s="51">
        <f t="shared" si="161"/>
        <v>48980700</v>
      </c>
      <c r="H250" s="51">
        <f t="shared" si="161"/>
        <v>48980700</v>
      </c>
      <c r="I250" s="51">
        <f t="shared" si="161"/>
        <v>48980700</v>
      </c>
    </row>
    <row r="251" spans="1:9" ht="94.5" customHeight="1" x14ac:dyDescent="0.25">
      <c r="A251" s="30" t="s">
        <v>444</v>
      </c>
      <c r="B251" s="10" t="s">
        <v>442</v>
      </c>
      <c r="C251" s="19">
        <v>0</v>
      </c>
      <c r="D251" s="19">
        <v>0</v>
      </c>
      <c r="E251" s="19">
        <f>[1]февраль!K291</f>
        <v>48980700</v>
      </c>
      <c r="F251" s="19">
        <v>0</v>
      </c>
      <c r="G251" s="19">
        <f>E251+F251</f>
        <v>48980700</v>
      </c>
      <c r="H251" s="19">
        <v>48980700</v>
      </c>
      <c r="I251" s="19">
        <f>H251-C251</f>
        <v>48980700</v>
      </c>
    </row>
    <row r="252" spans="1:9" ht="15.75" customHeight="1" x14ac:dyDescent="0.25">
      <c r="A252" s="40" t="s">
        <v>439</v>
      </c>
      <c r="B252" s="12" t="s">
        <v>440</v>
      </c>
      <c r="C252" s="51">
        <f>C253+C254+C255+C256</f>
        <v>0</v>
      </c>
      <c r="D252" s="51">
        <f t="shared" ref="D252:I252" si="162">D253+D254+D255+D256</f>
        <v>0</v>
      </c>
      <c r="E252" s="51">
        <f t="shared" si="162"/>
        <v>0</v>
      </c>
      <c r="F252" s="51">
        <f t="shared" si="162"/>
        <v>0</v>
      </c>
      <c r="G252" s="51">
        <f t="shared" si="162"/>
        <v>0</v>
      </c>
      <c r="H252" s="51">
        <f t="shared" si="162"/>
        <v>1269400</v>
      </c>
      <c r="I252" s="51">
        <f t="shared" si="162"/>
        <v>1269400</v>
      </c>
    </row>
    <row r="253" spans="1:9" ht="31.5" customHeight="1" x14ac:dyDescent="0.25">
      <c r="A253" s="8" t="s">
        <v>445</v>
      </c>
      <c r="B253" s="10" t="s">
        <v>442</v>
      </c>
      <c r="C253" s="19">
        <v>0</v>
      </c>
      <c r="D253" s="19">
        <v>0</v>
      </c>
      <c r="E253" s="19">
        <f>[1]февраль!K293</f>
        <v>0</v>
      </c>
      <c r="F253" s="19">
        <v>0</v>
      </c>
      <c r="G253" s="19">
        <f t="shared" ref="G253:G256" si="163">E253+F253</f>
        <v>0</v>
      </c>
      <c r="H253" s="19">
        <v>600000</v>
      </c>
      <c r="I253" s="19">
        <f>H253-C253</f>
        <v>600000</v>
      </c>
    </row>
    <row r="254" spans="1:9" ht="31.5" customHeight="1" x14ac:dyDescent="0.25">
      <c r="A254" s="8" t="s">
        <v>446</v>
      </c>
      <c r="B254" s="10" t="s">
        <v>442</v>
      </c>
      <c r="C254" s="19">
        <v>0</v>
      </c>
      <c r="D254" s="19">
        <v>0</v>
      </c>
      <c r="E254" s="19">
        <f>[1]февраль!K294</f>
        <v>0</v>
      </c>
      <c r="F254" s="19">
        <v>0</v>
      </c>
      <c r="G254" s="19">
        <f t="shared" si="163"/>
        <v>0</v>
      </c>
      <c r="H254" s="19">
        <v>400000</v>
      </c>
      <c r="I254" s="19">
        <f>H254-C254</f>
        <v>400000</v>
      </c>
    </row>
    <row r="255" spans="1:9" ht="31.5" customHeight="1" x14ac:dyDescent="0.25">
      <c r="A255" s="8" t="s">
        <v>447</v>
      </c>
      <c r="B255" s="10" t="s">
        <v>442</v>
      </c>
      <c r="C255" s="19">
        <v>0</v>
      </c>
      <c r="D255" s="19">
        <v>0</v>
      </c>
      <c r="E255" s="19">
        <f>[1]февраль!K295</f>
        <v>0</v>
      </c>
      <c r="F255" s="19">
        <v>0</v>
      </c>
      <c r="G255" s="19">
        <f t="shared" si="163"/>
        <v>0</v>
      </c>
      <c r="H255" s="19">
        <v>0</v>
      </c>
      <c r="I255" s="19">
        <f t="shared" ref="I255" si="164">H255-C255</f>
        <v>0</v>
      </c>
    </row>
    <row r="256" spans="1:9" ht="31.5" customHeight="1" x14ac:dyDescent="0.25">
      <c r="A256" s="8" t="s">
        <v>448</v>
      </c>
      <c r="B256" s="10" t="s">
        <v>442</v>
      </c>
      <c r="C256" s="19">
        <v>0</v>
      </c>
      <c r="D256" s="19">
        <v>0</v>
      </c>
      <c r="E256" s="19">
        <f>[1]февраль!K296</f>
        <v>0</v>
      </c>
      <c r="F256" s="19">
        <v>0</v>
      </c>
      <c r="G256" s="19">
        <f t="shared" si="163"/>
        <v>0</v>
      </c>
      <c r="H256" s="19">
        <v>269400</v>
      </c>
      <c r="I256" s="19">
        <f>H256-C256</f>
        <v>269400</v>
      </c>
    </row>
    <row r="257" spans="1:9" ht="31.5" customHeight="1" x14ac:dyDescent="0.25">
      <c r="A257" s="40" t="s">
        <v>449</v>
      </c>
      <c r="B257" s="12" t="s">
        <v>450</v>
      </c>
      <c r="C257" s="51">
        <f>C258</f>
        <v>0</v>
      </c>
      <c r="D257" s="51">
        <f t="shared" ref="D257:H257" si="165">D258</f>
        <v>0</v>
      </c>
      <c r="E257" s="51">
        <f t="shared" si="165"/>
        <v>502660.88</v>
      </c>
      <c r="F257" s="51">
        <f t="shared" si="165"/>
        <v>0</v>
      </c>
      <c r="G257" s="51">
        <f t="shared" si="165"/>
        <v>502660.88</v>
      </c>
      <c r="H257" s="51">
        <f t="shared" si="165"/>
        <v>502661</v>
      </c>
      <c r="I257" s="51">
        <f>I258</f>
        <v>502661</v>
      </c>
    </row>
    <row r="258" spans="1:9" ht="31.5" customHeight="1" x14ac:dyDescent="0.25">
      <c r="A258" s="8" t="s">
        <v>449</v>
      </c>
      <c r="B258" s="10" t="s">
        <v>451</v>
      </c>
      <c r="C258" s="19">
        <v>0</v>
      </c>
      <c r="D258" s="19">
        <v>0</v>
      </c>
      <c r="E258" s="19">
        <f>[1]февраль!K302</f>
        <v>502660.88</v>
      </c>
      <c r="F258" s="19">
        <v>0</v>
      </c>
      <c r="G258" s="19">
        <f>E258+F258</f>
        <v>502660.88</v>
      </c>
      <c r="H258" s="19">
        <v>502661</v>
      </c>
      <c r="I258" s="19">
        <f t="shared" ref="I258:I260" si="166">H258-C258</f>
        <v>502661</v>
      </c>
    </row>
    <row r="259" spans="1:9" ht="15.75" customHeight="1" x14ac:dyDescent="0.25">
      <c r="A259" s="49" t="s">
        <v>452</v>
      </c>
      <c r="B259" s="12" t="s">
        <v>453</v>
      </c>
      <c r="C259" s="51">
        <f>C260</f>
        <v>0</v>
      </c>
      <c r="D259" s="51">
        <f t="shared" ref="D259:H259" si="167">D260</f>
        <v>0</v>
      </c>
      <c r="E259" s="51">
        <f t="shared" si="167"/>
        <v>-11319.4</v>
      </c>
      <c r="F259" s="51">
        <f t="shared" si="167"/>
        <v>0</v>
      </c>
      <c r="G259" s="51">
        <f t="shared" si="167"/>
        <v>-11319.4</v>
      </c>
      <c r="H259" s="51">
        <f t="shared" si="167"/>
        <v>-90850428.820000008</v>
      </c>
      <c r="I259" s="51">
        <f>I260</f>
        <v>-90850428.820000008</v>
      </c>
    </row>
    <row r="260" spans="1:9" ht="19.5" customHeight="1" x14ac:dyDescent="0.25">
      <c r="A260" s="58" t="s">
        <v>452</v>
      </c>
      <c r="B260" s="10" t="s">
        <v>454</v>
      </c>
      <c r="C260" s="19">
        <v>0</v>
      </c>
      <c r="D260" s="19">
        <v>0</v>
      </c>
      <c r="E260" s="19">
        <f>[1]февраль!K304</f>
        <v>-11319.4</v>
      </c>
      <c r="F260" s="19">
        <v>0</v>
      </c>
      <c r="G260" s="19">
        <f>E260+F260</f>
        <v>-11319.4</v>
      </c>
      <c r="H260" s="19">
        <f>-11319.4-89628932.78-1210176.64</f>
        <v>-90850428.820000008</v>
      </c>
      <c r="I260" s="19">
        <f t="shared" si="166"/>
        <v>-90850428.820000008</v>
      </c>
    </row>
    <row r="261" spans="1:9" ht="24.6" customHeight="1" x14ac:dyDescent="0.25">
      <c r="A261" s="59" t="s">
        <v>455</v>
      </c>
      <c r="B261" s="60"/>
      <c r="C261" s="61">
        <f>C6+C166</f>
        <v>4489761700</v>
      </c>
      <c r="D261" s="61">
        <f t="shared" ref="D261:I261" si="168">D6+D166</f>
        <v>0</v>
      </c>
      <c r="E261" s="61">
        <f t="shared" si="168"/>
        <v>505142889.5</v>
      </c>
      <c r="F261" s="61">
        <f t="shared" si="168"/>
        <v>78270540.840000004</v>
      </c>
      <c r="G261" s="61">
        <f t="shared" si="168"/>
        <v>583413430.34000003</v>
      </c>
      <c r="H261" s="61">
        <f>H6+H166</f>
        <v>4493742170.1800003</v>
      </c>
      <c r="I261" s="61">
        <f t="shared" si="168"/>
        <v>3980470.1799999923</v>
      </c>
    </row>
    <row r="262" spans="1:9" x14ac:dyDescent="0.25">
      <c r="A262" s="2"/>
      <c r="B262" s="2"/>
      <c r="C262" s="2"/>
      <c r="D262" s="2"/>
      <c r="E262" s="2"/>
      <c r="F262" s="2"/>
      <c r="G262" s="2"/>
      <c r="H262" s="2"/>
      <c r="I262" s="2"/>
    </row>
    <row r="263" spans="1:9" x14ac:dyDescent="0.25">
      <c r="A263" s="2"/>
      <c r="B263" s="2"/>
      <c r="C263" s="2"/>
      <c r="D263" s="2"/>
      <c r="E263" s="2"/>
      <c r="F263" s="2"/>
      <c r="G263" s="2"/>
      <c r="H263" s="18"/>
      <c r="I263" s="2"/>
    </row>
    <row r="264" spans="1:9" x14ac:dyDescent="0.25">
      <c r="A264" s="2"/>
      <c r="B264" s="2"/>
      <c r="C264" s="2"/>
      <c r="D264" s="2"/>
      <c r="E264" s="2"/>
      <c r="F264" s="2"/>
      <c r="G264" s="2"/>
      <c r="H264" s="2"/>
      <c r="I264" s="2"/>
    </row>
    <row r="265" spans="1:9" x14ac:dyDescent="0.25">
      <c r="A265" s="2"/>
      <c r="B265" s="2"/>
      <c r="C265" s="2"/>
      <c r="D265" s="2"/>
      <c r="E265" s="2"/>
      <c r="F265" s="2"/>
      <c r="G265" s="2"/>
      <c r="H265" s="2"/>
      <c r="I265" s="2"/>
    </row>
    <row r="266" spans="1:9" x14ac:dyDescent="0.25">
      <c r="A266" s="2"/>
      <c r="B266" s="2"/>
      <c r="C266" s="2"/>
      <c r="D266" s="2"/>
      <c r="E266" s="2"/>
      <c r="F266" s="2"/>
      <c r="G266" s="2"/>
      <c r="H266" s="2"/>
      <c r="I266" s="2"/>
    </row>
    <row r="267" spans="1:9" x14ac:dyDescent="0.25">
      <c r="A267" s="2"/>
      <c r="B267" s="2"/>
      <c r="C267" s="2"/>
      <c r="D267" s="2"/>
      <c r="E267" s="2"/>
      <c r="F267" s="2"/>
      <c r="G267" s="2"/>
      <c r="H267" s="2"/>
      <c r="I267" s="2"/>
    </row>
    <row r="268" spans="1:9" x14ac:dyDescent="0.25">
      <c r="A268" s="2"/>
      <c r="B268" s="2"/>
      <c r="C268" s="2"/>
      <c r="D268" s="2"/>
      <c r="E268" s="2"/>
      <c r="F268" s="2"/>
      <c r="G268" s="2"/>
      <c r="H268" s="2"/>
      <c r="I268" s="2"/>
    </row>
    <row r="269" spans="1:9" x14ac:dyDescent="0.25">
      <c r="A269" s="2"/>
      <c r="B269" s="2"/>
      <c r="C269" s="2"/>
      <c r="D269" s="2"/>
      <c r="E269" s="2"/>
      <c r="F269" s="2"/>
      <c r="G269" s="2"/>
      <c r="H269" s="2"/>
      <c r="I269" s="2"/>
    </row>
    <row r="270" spans="1:9" x14ac:dyDescent="0.25">
      <c r="A270" s="2"/>
      <c r="B270" s="2"/>
      <c r="C270" s="2"/>
      <c r="D270" s="2"/>
      <c r="E270" s="2"/>
      <c r="F270" s="2"/>
      <c r="G270" s="2"/>
      <c r="H270" s="2"/>
      <c r="I270" s="2"/>
    </row>
    <row r="271" spans="1:9" x14ac:dyDescent="0.25">
      <c r="A271" s="2"/>
      <c r="B271" s="2"/>
      <c r="C271" s="2"/>
      <c r="D271" s="2"/>
      <c r="E271" s="2"/>
      <c r="F271" s="2"/>
      <c r="G271" s="2"/>
      <c r="H271" s="2"/>
      <c r="I271" s="2"/>
    </row>
    <row r="272" spans="1:9" x14ac:dyDescent="0.25">
      <c r="A272" s="2"/>
      <c r="B272" s="2"/>
      <c r="C272" s="2"/>
      <c r="D272" s="2"/>
      <c r="E272" s="2"/>
      <c r="F272" s="2"/>
      <c r="G272" s="2"/>
      <c r="H272" s="2"/>
      <c r="I272" s="2"/>
    </row>
    <row r="273" spans="1:9" x14ac:dyDescent="0.25">
      <c r="A273" s="2"/>
      <c r="B273" s="2"/>
      <c r="C273" s="2"/>
      <c r="D273" s="2"/>
      <c r="E273" s="2"/>
      <c r="F273" s="2"/>
      <c r="G273" s="2"/>
      <c r="H273" s="2"/>
      <c r="I273" s="2"/>
    </row>
    <row r="274" spans="1:9" x14ac:dyDescent="0.25">
      <c r="A274" s="2"/>
      <c r="B274" s="2"/>
      <c r="C274" s="2"/>
      <c r="D274" s="2"/>
      <c r="E274" s="2"/>
      <c r="F274" s="2"/>
      <c r="G274" s="2"/>
      <c r="H274" s="2"/>
      <c r="I274" s="2"/>
    </row>
    <row r="275" spans="1:9" x14ac:dyDescent="0.25">
      <c r="A275" s="2"/>
      <c r="B275" s="2"/>
      <c r="C275" s="2"/>
      <c r="D275" s="2"/>
      <c r="E275" s="2"/>
      <c r="F275" s="2"/>
      <c r="G275" s="2"/>
      <c r="H275" s="2"/>
      <c r="I275" s="2"/>
    </row>
    <row r="276" spans="1:9" x14ac:dyDescent="0.25">
      <c r="A276" s="2"/>
      <c r="B276" s="2"/>
      <c r="C276" s="2"/>
      <c r="D276" s="2"/>
      <c r="E276" s="2"/>
      <c r="F276" s="2"/>
      <c r="G276" s="2"/>
      <c r="H276" s="2"/>
      <c r="I276" s="2"/>
    </row>
    <row r="277" spans="1:9" x14ac:dyDescent="0.25">
      <c r="A277" s="2"/>
      <c r="B277" s="2"/>
      <c r="C277" s="2"/>
      <c r="D277" s="2"/>
      <c r="E277" s="2"/>
      <c r="F277" s="2"/>
      <c r="G277" s="2"/>
      <c r="H277" s="2"/>
      <c r="I277" s="2"/>
    </row>
    <row r="278" spans="1:9" x14ac:dyDescent="0.25">
      <c r="A278" s="2"/>
      <c r="B278" s="2"/>
      <c r="C278" s="2"/>
      <c r="D278" s="2"/>
      <c r="E278" s="2"/>
      <c r="F278" s="2"/>
      <c r="G278" s="2"/>
      <c r="H278" s="2"/>
      <c r="I278" s="2"/>
    </row>
    <row r="279" spans="1:9" x14ac:dyDescent="0.25">
      <c r="A279" s="2"/>
      <c r="B279" s="2"/>
      <c r="C279" s="2"/>
      <c r="D279" s="2"/>
      <c r="E279" s="2"/>
      <c r="F279" s="2"/>
      <c r="G279" s="2"/>
      <c r="H279" s="2"/>
      <c r="I279" s="2"/>
    </row>
    <row r="280" spans="1:9" x14ac:dyDescent="0.25">
      <c r="A280" s="2"/>
      <c r="B280" s="2"/>
      <c r="C280" s="2"/>
      <c r="D280" s="2"/>
      <c r="E280" s="2"/>
      <c r="F280" s="2"/>
      <c r="G280" s="2"/>
      <c r="H280" s="2"/>
      <c r="I280" s="2"/>
    </row>
    <row r="281" spans="1:9" x14ac:dyDescent="0.25">
      <c r="A281" s="2"/>
      <c r="B281" s="2"/>
      <c r="C281" s="2"/>
      <c r="D281" s="2"/>
      <c r="E281" s="2"/>
      <c r="F281" s="2"/>
      <c r="G281" s="2"/>
      <c r="H281" s="2"/>
      <c r="I281" s="2"/>
    </row>
    <row r="282" spans="1:9" x14ac:dyDescent="0.25">
      <c r="A282" s="2"/>
      <c r="B282" s="2"/>
      <c r="C282" s="2"/>
      <c r="D282" s="2"/>
      <c r="E282" s="2"/>
      <c r="F282" s="2"/>
      <c r="G282" s="2"/>
      <c r="H282" s="2"/>
      <c r="I282" s="2"/>
    </row>
    <row r="283" spans="1:9" x14ac:dyDescent="0.25">
      <c r="A283" s="2"/>
      <c r="B283" s="2"/>
      <c r="C283" s="2"/>
      <c r="D283" s="2"/>
      <c r="E283" s="2"/>
      <c r="F283" s="2"/>
      <c r="G283" s="2"/>
      <c r="H283" s="2"/>
      <c r="I283" s="2"/>
    </row>
    <row r="284" spans="1:9" x14ac:dyDescent="0.25">
      <c r="A284" s="2"/>
      <c r="B284" s="2"/>
      <c r="C284" s="2"/>
      <c r="D284" s="2"/>
      <c r="E284" s="2"/>
      <c r="F284" s="2"/>
      <c r="G284" s="2"/>
      <c r="H284" s="2"/>
      <c r="I284" s="2"/>
    </row>
    <row r="285" spans="1:9" x14ac:dyDescent="0.25">
      <c r="A285" s="2"/>
      <c r="B285" s="2"/>
      <c r="C285" s="2"/>
      <c r="D285" s="2"/>
      <c r="E285" s="2"/>
      <c r="F285" s="2"/>
      <c r="G285" s="2"/>
      <c r="H285" s="2"/>
      <c r="I285" s="2"/>
    </row>
    <row r="286" spans="1:9" x14ac:dyDescent="0.25">
      <c r="A286" s="2"/>
      <c r="B286" s="2"/>
      <c r="C286" s="2"/>
      <c r="D286" s="2"/>
      <c r="E286" s="2"/>
      <c r="F286" s="2"/>
      <c r="G286" s="2"/>
      <c r="H286" s="2"/>
      <c r="I286" s="2"/>
    </row>
    <row r="287" spans="1:9" x14ac:dyDescent="0.25">
      <c r="A287" s="2"/>
      <c r="B287" s="2"/>
      <c r="C287" s="2"/>
      <c r="D287" s="2"/>
      <c r="E287" s="2"/>
      <c r="F287" s="2"/>
      <c r="G287" s="2"/>
      <c r="H287" s="2"/>
      <c r="I287" s="2"/>
    </row>
    <row r="288" spans="1:9" x14ac:dyDescent="0.25">
      <c r="A288" s="2"/>
      <c r="B288" s="2"/>
      <c r="C288" s="2"/>
      <c r="D288" s="2"/>
      <c r="E288" s="2"/>
      <c r="F288" s="2"/>
      <c r="G288" s="2"/>
      <c r="H288" s="2"/>
      <c r="I288" s="2"/>
    </row>
    <row r="289" spans="1:9" x14ac:dyDescent="0.25">
      <c r="A289" s="2"/>
      <c r="B289" s="2"/>
      <c r="C289" s="2"/>
      <c r="D289" s="2"/>
      <c r="E289" s="2"/>
      <c r="F289" s="2"/>
      <c r="G289" s="2"/>
      <c r="H289" s="2"/>
      <c r="I289" s="2"/>
    </row>
    <row r="290" spans="1:9" x14ac:dyDescent="0.25">
      <c r="A290" s="2"/>
      <c r="B290" s="2"/>
      <c r="C290" s="2"/>
      <c r="D290" s="2"/>
      <c r="E290" s="2"/>
      <c r="F290" s="2"/>
      <c r="G290" s="2"/>
      <c r="H290" s="2"/>
      <c r="I290" s="2"/>
    </row>
    <row r="291" spans="1:9" x14ac:dyDescent="0.25">
      <c r="A291" s="2"/>
      <c r="B291" s="2"/>
      <c r="C291" s="2"/>
      <c r="D291" s="2"/>
      <c r="E291" s="2"/>
      <c r="F291" s="2"/>
      <c r="G291" s="2"/>
      <c r="H291" s="2"/>
      <c r="I291" s="2"/>
    </row>
    <row r="292" spans="1:9" x14ac:dyDescent="0.25">
      <c r="A292" s="2"/>
      <c r="B292" s="2"/>
      <c r="C292" s="2"/>
      <c r="D292" s="2"/>
      <c r="E292" s="2"/>
      <c r="F292" s="2"/>
      <c r="G292" s="2"/>
      <c r="H292" s="2"/>
      <c r="I292" s="2"/>
    </row>
    <row r="293" spans="1:9" x14ac:dyDescent="0.25">
      <c r="A293" s="2"/>
      <c r="B293" s="2"/>
      <c r="C293" s="2"/>
      <c r="D293" s="2"/>
      <c r="E293" s="2"/>
      <c r="F293" s="2"/>
      <c r="G293" s="2"/>
      <c r="H293" s="2"/>
      <c r="I293" s="2"/>
    </row>
    <row r="294" spans="1:9" x14ac:dyDescent="0.25">
      <c r="A294" s="2"/>
      <c r="B294" s="2"/>
      <c r="C294" s="2"/>
      <c r="D294" s="2"/>
      <c r="E294" s="2"/>
      <c r="F294" s="2"/>
      <c r="G294" s="2"/>
      <c r="H294" s="2"/>
      <c r="I294" s="2"/>
    </row>
    <row r="295" spans="1:9" x14ac:dyDescent="0.25">
      <c r="A295" s="2"/>
      <c r="B295" s="2"/>
      <c r="C295" s="2"/>
      <c r="D295" s="2"/>
      <c r="E295" s="2"/>
      <c r="F295" s="2"/>
      <c r="G295" s="2"/>
      <c r="H295" s="2"/>
      <c r="I295" s="2"/>
    </row>
    <row r="296" spans="1:9" x14ac:dyDescent="0.25">
      <c r="A296" s="2"/>
      <c r="B296" s="2"/>
      <c r="C296" s="2"/>
      <c r="D296" s="2"/>
      <c r="E296" s="2"/>
      <c r="F296" s="2"/>
      <c r="G296" s="2"/>
      <c r="H296" s="2"/>
      <c r="I296" s="2"/>
    </row>
    <row r="297" spans="1:9" x14ac:dyDescent="0.25">
      <c r="A297" s="2"/>
      <c r="B297" s="2"/>
      <c r="C297" s="2"/>
      <c r="D297" s="2"/>
      <c r="E297" s="2"/>
      <c r="F297" s="2"/>
      <c r="G297" s="2"/>
      <c r="H297" s="2"/>
      <c r="I297" s="2"/>
    </row>
    <row r="298" spans="1:9" x14ac:dyDescent="0.25">
      <c r="A298" s="2"/>
      <c r="B298" s="2"/>
      <c r="C298" s="2"/>
      <c r="D298" s="2"/>
      <c r="E298" s="2"/>
      <c r="F298" s="2"/>
      <c r="G298" s="2"/>
      <c r="H298" s="2"/>
      <c r="I298" s="2"/>
    </row>
    <row r="299" spans="1:9" x14ac:dyDescent="0.25">
      <c r="A299" s="2"/>
      <c r="B299" s="2"/>
      <c r="C299" s="2"/>
      <c r="D299" s="2"/>
      <c r="E299" s="2"/>
      <c r="F299" s="2"/>
      <c r="G299" s="2"/>
      <c r="H299" s="2"/>
      <c r="I299" s="2"/>
    </row>
    <row r="300" spans="1:9" x14ac:dyDescent="0.25">
      <c r="A300" s="2"/>
      <c r="B300" s="2"/>
      <c r="C300" s="2"/>
      <c r="D300" s="2"/>
      <c r="E300" s="2"/>
      <c r="F300" s="2"/>
      <c r="G300" s="2"/>
      <c r="H300" s="2"/>
      <c r="I300" s="2"/>
    </row>
    <row r="301" spans="1:9" x14ac:dyDescent="0.25">
      <c r="A301" s="2"/>
      <c r="B301" s="2"/>
      <c r="C301" s="2"/>
      <c r="D301" s="2"/>
      <c r="E301" s="2"/>
      <c r="F301" s="2"/>
      <c r="G301" s="2"/>
      <c r="H301" s="2"/>
      <c r="I301" s="2"/>
    </row>
    <row r="302" spans="1:9" x14ac:dyDescent="0.25">
      <c r="A302" s="2"/>
      <c r="B302" s="2"/>
      <c r="C302" s="2"/>
      <c r="D302" s="2"/>
      <c r="E302" s="2"/>
      <c r="F302" s="2"/>
      <c r="G302" s="2"/>
      <c r="H302" s="2"/>
      <c r="I302" s="2"/>
    </row>
    <row r="303" spans="1:9" x14ac:dyDescent="0.25">
      <c r="A303" s="2"/>
      <c r="B303" s="2"/>
      <c r="C303" s="2"/>
      <c r="D303" s="2"/>
      <c r="E303" s="2"/>
      <c r="F303" s="2"/>
      <c r="G303" s="2"/>
      <c r="H303" s="2"/>
      <c r="I303" s="2"/>
    </row>
    <row r="304" spans="1:9" x14ac:dyDescent="0.25">
      <c r="A304" s="2"/>
      <c r="B304" s="2"/>
      <c r="C304" s="2"/>
      <c r="D304" s="2"/>
      <c r="E304" s="2"/>
      <c r="F304" s="2"/>
      <c r="G304" s="2"/>
      <c r="H304" s="2"/>
      <c r="I304" s="2"/>
    </row>
    <row r="305" spans="1:9" x14ac:dyDescent="0.25">
      <c r="A305" s="2"/>
      <c r="B305" s="2"/>
      <c r="C305" s="2"/>
      <c r="D305" s="2"/>
      <c r="E305" s="2"/>
      <c r="F305" s="2"/>
      <c r="G305" s="2"/>
      <c r="H305" s="2"/>
      <c r="I305" s="2"/>
    </row>
    <row r="306" spans="1:9" x14ac:dyDescent="0.25">
      <c r="A306" s="2"/>
      <c r="B306" s="2"/>
      <c r="C306" s="2"/>
      <c r="D306" s="2"/>
      <c r="E306" s="2"/>
      <c r="F306" s="2"/>
      <c r="G306" s="2"/>
      <c r="H306" s="2"/>
      <c r="I306" s="2"/>
    </row>
    <row r="307" spans="1:9" x14ac:dyDescent="0.25">
      <c r="A307" s="2"/>
      <c r="B307" s="2"/>
      <c r="C307" s="2"/>
      <c r="D307" s="2"/>
      <c r="E307" s="2"/>
      <c r="F307" s="2"/>
      <c r="G307" s="2"/>
      <c r="H307" s="2"/>
      <c r="I307" s="2"/>
    </row>
    <row r="308" spans="1:9" x14ac:dyDescent="0.25">
      <c r="A308" s="2"/>
      <c r="B308" s="2"/>
      <c r="C308" s="2"/>
      <c r="D308" s="2"/>
      <c r="E308" s="2"/>
      <c r="F308" s="2"/>
      <c r="G308" s="2"/>
      <c r="H308" s="2"/>
      <c r="I308" s="2"/>
    </row>
    <row r="309" spans="1:9" x14ac:dyDescent="0.25">
      <c r="A309" s="2"/>
      <c r="B309" s="2"/>
      <c r="C309" s="2"/>
      <c r="D309" s="2"/>
      <c r="E309" s="2"/>
      <c r="F309" s="2"/>
      <c r="G309" s="2"/>
      <c r="H309" s="2"/>
      <c r="I309" s="2"/>
    </row>
    <row r="310" spans="1:9" x14ac:dyDescent="0.25">
      <c r="A310" s="2"/>
      <c r="B310" s="2"/>
      <c r="C310" s="2"/>
      <c r="D310" s="2"/>
      <c r="E310" s="2"/>
      <c r="F310" s="2"/>
      <c r="G310" s="2"/>
      <c r="H310" s="2"/>
      <c r="I310" s="2"/>
    </row>
    <row r="311" spans="1:9" x14ac:dyDescent="0.25">
      <c r="A311" s="2"/>
      <c r="B311" s="2"/>
      <c r="C311" s="2"/>
      <c r="D311" s="2"/>
      <c r="E311" s="2"/>
      <c r="F311" s="2"/>
      <c r="G311" s="2"/>
      <c r="H311" s="2"/>
      <c r="I311" s="2"/>
    </row>
    <row r="312" spans="1:9" x14ac:dyDescent="0.25">
      <c r="A312" s="2"/>
      <c r="B312" s="2"/>
      <c r="C312" s="2"/>
      <c r="D312" s="2"/>
      <c r="E312" s="2"/>
      <c r="F312" s="2"/>
      <c r="G312" s="2"/>
      <c r="H312" s="2"/>
      <c r="I312" s="2"/>
    </row>
    <row r="313" spans="1:9" x14ac:dyDescent="0.25">
      <c r="A313" s="2"/>
      <c r="B313" s="2"/>
      <c r="C313" s="2"/>
      <c r="D313" s="2"/>
      <c r="E313" s="2"/>
      <c r="F313" s="2"/>
      <c r="G313" s="2"/>
      <c r="H313" s="2"/>
      <c r="I313" s="2"/>
    </row>
    <row r="314" spans="1:9" x14ac:dyDescent="0.25">
      <c r="A314" s="2"/>
      <c r="B314" s="2"/>
      <c r="C314" s="2"/>
      <c r="D314" s="2"/>
      <c r="E314" s="2"/>
      <c r="F314" s="2"/>
      <c r="G314" s="2"/>
      <c r="H314" s="2"/>
      <c r="I314" s="2"/>
    </row>
    <row r="315" spans="1:9" x14ac:dyDescent="0.25">
      <c r="A315" s="2"/>
      <c r="B315" s="2"/>
      <c r="C315" s="2"/>
      <c r="D315" s="2"/>
      <c r="E315" s="2"/>
      <c r="F315" s="2"/>
      <c r="G315" s="2"/>
      <c r="H315" s="2"/>
      <c r="I315" s="2"/>
    </row>
    <row r="316" spans="1:9" x14ac:dyDescent="0.25">
      <c r="A316" s="2"/>
      <c r="B316" s="2"/>
      <c r="C316" s="2"/>
      <c r="D316" s="2"/>
      <c r="E316" s="2"/>
      <c r="F316" s="2"/>
      <c r="G316" s="2"/>
      <c r="H316" s="2"/>
      <c r="I316" s="2"/>
    </row>
    <row r="317" spans="1:9" x14ac:dyDescent="0.25">
      <c r="A317" s="2"/>
      <c r="B317" s="2"/>
      <c r="C317" s="2"/>
      <c r="D317" s="2"/>
      <c r="E317" s="2"/>
      <c r="F317" s="2"/>
      <c r="G317" s="2"/>
      <c r="H317" s="2"/>
      <c r="I317" s="2"/>
    </row>
    <row r="318" spans="1:9" x14ac:dyDescent="0.25">
      <c r="A318" s="2"/>
      <c r="B318" s="2"/>
      <c r="C318" s="2"/>
      <c r="D318" s="2"/>
      <c r="E318" s="2"/>
      <c r="F318" s="2"/>
      <c r="G318" s="2"/>
      <c r="H318" s="2"/>
      <c r="I318" s="2"/>
    </row>
    <row r="319" spans="1:9" x14ac:dyDescent="0.25">
      <c r="A319" s="2"/>
      <c r="B319" s="2"/>
      <c r="C319" s="2"/>
      <c r="D319" s="2"/>
      <c r="E319" s="2"/>
      <c r="F319" s="2"/>
      <c r="G319" s="2"/>
      <c r="H319" s="2"/>
      <c r="I319" s="2"/>
    </row>
    <row r="320" spans="1:9" x14ac:dyDescent="0.25">
      <c r="A320" s="2"/>
      <c r="B320" s="2"/>
      <c r="C320" s="2"/>
      <c r="D320" s="2"/>
      <c r="E320" s="2"/>
      <c r="F320" s="2"/>
      <c r="G320" s="2"/>
      <c r="H320" s="2"/>
      <c r="I320" s="2"/>
    </row>
    <row r="321" spans="1:9" x14ac:dyDescent="0.25">
      <c r="A321" s="2"/>
      <c r="B321" s="2"/>
      <c r="C321" s="2"/>
      <c r="D321" s="2"/>
      <c r="E321" s="2"/>
      <c r="F321" s="2"/>
      <c r="G321" s="2"/>
      <c r="H321" s="2"/>
      <c r="I321" s="2"/>
    </row>
    <row r="322" spans="1:9" x14ac:dyDescent="0.25">
      <c r="A322" s="2"/>
      <c r="B322" s="2"/>
      <c r="C322" s="2"/>
      <c r="D322" s="2"/>
      <c r="E322" s="2"/>
      <c r="F322" s="2"/>
      <c r="G322" s="2"/>
      <c r="H322" s="2"/>
      <c r="I322" s="2"/>
    </row>
    <row r="323" spans="1:9" x14ac:dyDescent="0.25">
      <c r="A323" s="2"/>
      <c r="B323" s="2"/>
      <c r="C323" s="2"/>
      <c r="D323" s="2"/>
      <c r="E323" s="2"/>
      <c r="F323" s="2"/>
      <c r="G323" s="2"/>
      <c r="H323" s="2"/>
      <c r="I323" s="2"/>
    </row>
    <row r="324" spans="1:9" x14ac:dyDescent="0.25">
      <c r="A324" s="2"/>
      <c r="B324" s="2"/>
      <c r="C324" s="2"/>
      <c r="D324" s="2"/>
      <c r="E324" s="2"/>
      <c r="F324" s="2"/>
      <c r="G324" s="2"/>
      <c r="H324" s="2"/>
      <c r="I324" s="2"/>
    </row>
    <row r="325" spans="1:9" x14ac:dyDescent="0.25">
      <c r="A325" s="2"/>
      <c r="B325" s="2"/>
      <c r="C325" s="2"/>
      <c r="D325" s="2"/>
      <c r="E325" s="2"/>
      <c r="F325" s="2"/>
      <c r="G325" s="2"/>
      <c r="H325" s="2"/>
      <c r="I325" s="2"/>
    </row>
    <row r="326" spans="1:9" x14ac:dyDescent="0.25">
      <c r="A326" s="2"/>
      <c r="B326" s="2"/>
      <c r="C326" s="2"/>
      <c r="D326" s="2"/>
      <c r="E326" s="2"/>
      <c r="F326" s="2"/>
      <c r="G326" s="2"/>
      <c r="H326" s="2"/>
      <c r="I326" s="2"/>
    </row>
    <row r="327" spans="1:9" x14ac:dyDescent="0.25">
      <c r="A327" s="2"/>
      <c r="B327" s="2"/>
      <c r="C327" s="2"/>
      <c r="D327" s="2"/>
      <c r="E327" s="2"/>
      <c r="F327" s="2"/>
      <c r="G327" s="2"/>
      <c r="H327" s="2"/>
      <c r="I327" s="2"/>
    </row>
    <row r="328" spans="1:9" x14ac:dyDescent="0.25">
      <c r="A328" s="2"/>
      <c r="B328" s="2"/>
      <c r="C328" s="2"/>
      <c r="D328" s="2"/>
      <c r="E328" s="2"/>
      <c r="F328" s="2"/>
      <c r="G328" s="2"/>
      <c r="H328" s="2"/>
      <c r="I328" s="2"/>
    </row>
    <row r="329" spans="1:9" x14ac:dyDescent="0.25">
      <c r="A329" s="2"/>
      <c r="B329" s="2"/>
      <c r="C329" s="2"/>
      <c r="D329" s="2"/>
      <c r="E329" s="2"/>
      <c r="F329" s="2"/>
      <c r="G329" s="2"/>
      <c r="H329" s="2"/>
      <c r="I329" s="2"/>
    </row>
    <row r="330" spans="1:9" x14ac:dyDescent="0.25">
      <c r="A330" s="2"/>
      <c r="B330" s="2"/>
      <c r="C330" s="2"/>
      <c r="D330" s="2"/>
      <c r="E330" s="2"/>
      <c r="F330" s="2"/>
      <c r="G330" s="2"/>
      <c r="H330" s="2"/>
      <c r="I330" s="2"/>
    </row>
    <row r="331" spans="1:9" x14ac:dyDescent="0.25">
      <c r="A331" s="2"/>
      <c r="B331" s="2"/>
      <c r="C331" s="2"/>
      <c r="D331" s="2"/>
      <c r="E331" s="2"/>
      <c r="F331" s="2"/>
      <c r="G331" s="2"/>
      <c r="H331" s="2"/>
      <c r="I331" s="2"/>
    </row>
    <row r="332" spans="1:9" x14ac:dyDescent="0.25">
      <c r="A332" s="2"/>
      <c r="B332" s="2"/>
      <c r="C332" s="2"/>
      <c r="D332" s="2"/>
      <c r="E332" s="2"/>
      <c r="F332" s="2"/>
      <c r="G332" s="2"/>
      <c r="H332" s="2"/>
      <c r="I332" s="2"/>
    </row>
    <row r="333" spans="1:9" x14ac:dyDescent="0.25">
      <c r="A333" s="2"/>
      <c r="B333" s="2"/>
      <c r="C333" s="2"/>
      <c r="D333" s="2"/>
      <c r="E333" s="2"/>
      <c r="F333" s="2"/>
      <c r="G333" s="2"/>
      <c r="H333" s="2"/>
      <c r="I333" s="2"/>
    </row>
    <row r="334" spans="1:9" x14ac:dyDescent="0.25">
      <c r="A334" s="2"/>
      <c r="B334" s="2"/>
      <c r="C334" s="2"/>
      <c r="D334" s="2"/>
      <c r="E334" s="2"/>
      <c r="F334" s="2"/>
      <c r="G334" s="2"/>
      <c r="H334" s="2"/>
      <c r="I334" s="2"/>
    </row>
    <row r="335" spans="1:9" x14ac:dyDescent="0.25">
      <c r="A335" s="2"/>
      <c r="B335" s="2"/>
      <c r="C335" s="2"/>
      <c r="D335" s="2"/>
      <c r="E335" s="2"/>
      <c r="F335" s="2"/>
      <c r="G335" s="2"/>
      <c r="H335" s="2"/>
      <c r="I335" s="2"/>
    </row>
    <row r="336" spans="1:9" x14ac:dyDescent="0.25">
      <c r="A336" s="2"/>
      <c r="B336" s="2"/>
      <c r="C336" s="2"/>
      <c r="D336" s="2"/>
      <c r="E336" s="2"/>
      <c r="F336" s="2"/>
      <c r="G336" s="2"/>
      <c r="H336" s="2"/>
      <c r="I336" s="2"/>
    </row>
    <row r="337" spans="1:9" x14ac:dyDescent="0.25">
      <c r="A337" s="2"/>
      <c r="B337" s="2"/>
      <c r="C337" s="2"/>
      <c r="D337" s="2"/>
      <c r="E337" s="2"/>
      <c r="F337" s="2"/>
      <c r="G337" s="2"/>
      <c r="H337" s="2"/>
      <c r="I337" s="2"/>
    </row>
    <row r="338" spans="1:9" x14ac:dyDescent="0.25">
      <c r="A338" s="2"/>
      <c r="B338" s="2"/>
      <c r="C338" s="2"/>
      <c r="D338" s="2"/>
      <c r="E338" s="2"/>
      <c r="F338" s="2"/>
      <c r="G338" s="2"/>
      <c r="H338" s="2"/>
      <c r="I338" s="2"/>
    </row>
    <row r="339" spans="1:9" x14ac:dyDescent="0.25">
      <c r="A339" s="2"/>
      <c r="B339" s="2"/>
      <c r="C339" s="2"/>
      <c r="D339" s="2"/>
      <c r="E339" s="2"/>
      <c r="F339" s="2"/>
      <c r="G339" s="2"/>
      <c r="H339" s="2"/>
      <c r="I339" s="2"/>
    </row>
    <row r="340" spans="1:9" x14ac:dyDescent="0.25">
      <c r="A340" s="2"/>
      <c r="B340" s="2"/>
      <c r="C340" s="2"/>
      <c r="D340" s="2"/>
      <c r="E340" s="2"/>
      <c r="F340" s="2"/>
      <c r="G340" s="2"/>
      <c r="H340" s="2"/>
      <c r="I340" s="2"/>
    </row>
    <row r="341" spans="1:9" x14ac:dyDescent="0.25">
      <c r="A341" s="2"/>
      <c r="B341" s="2"/>
      <c r="C341" s="2"/>
      <c r="D341" s="2"/>
      <c r="E341" s="2"/>
      <c r="F341" s="2"/>
      <c r="G341" s="2"/>
      <c r="H341" s="2"/>
      <c r="I341" s="2"/>
    </row>
    <row r="342" spans="1:9" x14ac:dyDescent="0.25">
      <c r="A342" s="2"/>
      <c r="B342" s="2"/>
      <c r="C342" s="2"/>
      <c r="D342" s="2"/>
      <c r="E342" s="2"/>
      <c r="F342" s="2"/>
      <c r="G342" s="2"/>
      <c r="H342" s="2"/>
      <c r="I342" s="2"/>
    </row>
    <row r="343" spans="1:9" x14ac:dyDescent="0.25">
      <c r="A343" s="2"/>
      <c r="B343" s="2"/>
      <c r="C343" s="2"/>
      <c r="D343" s="2"/>
      <c r="E343" s="2"/>
      <c r="F343" s="2"/>
      <c r="G343" s="2"/>
      <c r="H343" s="2"/>
      <c r="I343" s="2"/>
    </row>
    <row r="344" spans="1:9" x14ac:dyDescent="0.25">
      <c r="A344" s="2"/>
      <c r="B344" s="2"/>
      <c r="C344" s="2"/>
      <c r="D344" s="2"/>
      <c r="E344" s="2"/>
      <c r="F344" s="2"/>
      <c r="G344" s="2"/>
      <c r="H344" s="2"/>
      <c r="I344" s="2"/>
    </row>
    <row r="345" spans="1:9" x14ac:dyDescent="0.25">
      <c r="A345" s="2"/>
      <c r="B345" s="2"/>
      <c r="C345" s="2"/>
      <c r="D345" s="2"/>
      <c r="E345" s="2"/>
      <c r="F345" s="2"/>
      <c r="G345" s="2"/>
      <c r="H345" s="2"/>
      <c r="I345" s="2"/>
    </row>
    <row r="346" spans="1:9" x14ac:dyDescent="0.25">
      <c r="A346" s="2"/>
      <c r="B346" s="2"/>
      <c r="C346" s="2"/>
      <c r="D346" s="2"/>
      <c r="E346" s="2"/>
      <c r="F346" s="2"/>
      <c r="G346" s="2"/>
      <c r="H346" s="2"/>
      <c r="I346" s="2"/>
    </row>
    <row r="347" spans="1:9" x14ac:dyDescent="0.25">
      <c r="A347" s="2"/>
      <c r="B347" s="2"/>
      <c r="C347" s="2"/>
      <c r="D347" s="2"/>
      <c r="E347" s="2"/>
      <c r="F347" s="2"/>
      <c r="G347" s="2"/>
      <c r="H347" s="2"/>
      <c r="I347" s="2"/>
    </row>
    <row r="348" spans="1:9" x14ac:dyDescent="0.25">
      <c r="A348" s="2"/>
      <c r="B348" s="2"/>
      <c r="C348" s="2"/>
      <c r="D348" s="2"/>
      <c r="E348" s="2"/>
      <c r="F348" s="2"/>
      <c r="G348" s="2"/>
      <c r="H348" s="2"/>
      <c r="I348" s="2"/>
    </row>
    <row r="349" spans="1:9" x14ac:dyDescent="0.25">
      <c r="A349" s="2"/>
      <c r="B349" s="2"/>
      <c r="C349" s="2"/>
      <c r="D349" s="2"/>
      <c r="E349" s="2"/>
      <c r="F349" s="2"/>
      <c r="G349" s="2"/>
      <c r="H349" s="2"/>
      <c r="I349" s="2"/>
    </row>
    <row r="350" spans="1:9" x14ac:dyDescent="0.25">
      <c r="A350" s="2"/>
      <c r="B350" s="2"/>
      <c r="C350" s="2"/>
      <c r="D350" s="2"/>
      <c r="E350" s="2"/>
      <c r="F350" s="2"/>
      <c r="G350" s="2"/>
      <c r="H350" s="2"/>
      <c r="I350" s="2"/>
    </row>
    <row r="351" spans="1:9" x14ac:dyDescent="0.25">
      <c r="A351" s="2"/>
      <c r="B351" s="2"/>
      <c r="C351" s="2"/>
      <c r="D351" s="2"/>
      <c r="E351" s="2"/>
      <c r="F351" s="2"/>
      <c r="G351" s="2"/>
      <c r="H351" s="2"/>
      <c r="I351" s="2"/>
    </row>
    <row r="352" spans="1:9" x14ac:dyDescent="0.25">
      <c r="A352" s="2"/>
      <c r="B352" s="2"/>
      <c r="C352" s="2"/>
      <c r="D352" s="2"/>
      <c r="E352" s="2"/>
      <c r="F352" s="2"/>
      <c r="G352" s="2"/>
      <c r="H352" s="2"/>
      <c r="I352" s="2"/>
    </row>
    <row r="353" spans="1:9" x14ac:dyDescent="0.25">
      <c r="A353" s="2"/>
      <c r="B353" s="2"/>
      <c r="C353" s="2"/>
      <c r="D353" s="2"/>
      <c r="E353" s="2"/>
      <c r="F353" s="2"/>
      <c r="G353" s="2"/>
      <c r="H353" s="2"/>
      <c r="I353" s="2"/>
    </row>
    <row r="354" spans="1:9" x14ac:dyDescent="0.25">
      <c r="A354" s="2"/>
      <c r="B354" s="2"/>
      <c r="C354" s="2"/>
      <c r="D354" s="2"/>
      <c r="E354" s="2"/>
      <c r="F354" s="2"/>
      <c r="G354" s="2"/>
      <c r="H354" s="2"/>
      <c r="I354" s="2"/>
    </row>
    <row r="355" spans="1:9" x14ac:dyDescent="0.25">
      <c r="A355" s="2"/>
      <c r="B355" s="2"/>
      <c r="C355" s="2"/>
      <c r="D355" s="2"/>
      <c r="E355" s="2"/>
      <c r="F355" s="2"/>
      <c r="G355" s="2"/>
      <c r="H355" s="2"/>
      <c r="I355" s="2"/>
    </row>
    <row r="356" spans="1:9" x14ac:dyDescent="0.25">
      <c r="A356" s="2"/>
      <c r="B356" s="2"/>
      <c r="C356" s="2"/>
      <c r="D356" s="2"/>
      <c r="E356" s="2"/>
      <c r="F356" s="2"/>
      <c r="G356" s="2"/>
      <c r="H356" s="2"/>
      <c r="I356" s="2"/>
    </row>
    <row r="357" spans="1:9" x14ac:dyDescent="0.25">
      <c r="A357" s="2"/>
      <c r="B357" s="2"/>
      <c r="C357" s="2"/>
      <c r="D357" s="2"/>
      <c r="E357" s="2"/>
      <c r="F357" s="2"/>
      <c r="G357" s="2"/>
      <c r="H357" s="2"/>
      <c r="I357" s="2"/>
    </row>
    <row r="358" spans="1:9" x14ac:dyDescent="0.25">
      <c r="A358" s="2"/>
      <c r="B358" s="2"/>
      <c r="C358" s="2"/>
      <c r="D358" s="2"/>
      <c r="E358" s="2"/>
      <c r="F358" s="2"/>
      <c r="G358" s="2"/>
      <c r="H358" s="2"/>
      <c r="I358" s="2"/>
    </row>
    <row r="359" spans="1:9" x14ac:dyDescent="0.25">
      <c r="A359" s="2"/>
      <c r="B359" s="2"/>
      <c r="C359" s="2"/>
      <c r="D359" s="2"/>
      <c r="E359" s="2"/>
      <c r="F359" s="2"/>
      <c r="G359" s="2"/>
      <c r="H359" s="2"/>
      <c r="I359" s="2"/>
    </row>
    <row r="360" spans="1:9" x14ac:dyDescent="0.25">
      <c r="A360" s="2"/>
      <c r="B360" s="2"/>
      <c r="C360" s="2"/>
      <c r="D360" s="2"/>
      <c r="E360" s="2"/>
      <c r="F360" s="2"/>
      <c r="G360" s="2"/>
      <c r="H360" s="2"/>
      <c r="I360" s="2"/>
    </row>
    <row r="361" spans="1:9" x14ac:dyDescent="0.25">
      <c r="A361" s="2"/>
      <c r="B361" s="2"/>
      <c r="C361" s="2"/>
      <c r="D361" s="2"/>
      <c r="E361" s="2"/>
      <c r="F361" s="2"/>
      <c r="G361" s="2"/>
      <c r="H361" s="2"/>
      <c r="I361" s="2"/>
    </row>
    <row r="362" spans="1:9" x14ac:dyDescent="0.25">
      <c r="A362" s="2"/>
      <c r="B362" s="2"/>
      <c r="C362" s="2"/>
      <c r="D362" s="2"/>
      <c r="E362" s="2"/>
      <c r="F362" s="2"/>
      <c r="G362" s="2"/>
      <c r="H362" s="2"/>
      <c r="I362" s="2"/>
    </row>
    <row r="363" spans="1:9" x14ac:dyDescent="0.25">
      <c r="A363" s="2"/>
      <c r="B363" s="2"/>
      <c r="C363" s="2"/>
      <c r="D363" s="2"/>
      <c r="E363" s="2"/>
      <c r="F363" s="2"/>
      <c r="G363" s="2"/>
      <c r="H363" s="2"/>
      <c r="I363" s="2"/>
    </row>
    <row r="364" spans="1:9" x14ac:dyDescent="0.25">
      <c r="A364" s="2"/>
      <c r="B364" s="2"/>
      <c r="C364" s="2"/>
      <c r="D364" s="2"/>
      <c r="E364" s="2"/>
      <c r="F364" s="2"/>
      <c r="G364" s="2"/>
      <c r="H364" s="2"/>
      <c r="I364" s="2"/>
    </row>
    <row r="365" spans="1:9" x14ac:dyDescent="0.25">
      <c r="A365" s="2"/>
      <c r="B365" s="2"/>
      <c r="C365" s="2"/>
      <c r="D365" s="2"/>
      <c r="E365" s="2"/>
      <c r="F365" s="2"/>
      <c r="G365" s="2"/>
      <c r="H365" s="2"/>
      <c r="I365" s="2"/>
    </row>
    <row r="366" spans="1:9" x14ac:dyDescent="0.25">
      <c r="A366" s="2"/>
      <c r="B366" s="2"/>
      <c r="C366" s="2"/>
      <c r="D366" s="2"/>
      <c r="E366" s="2"/>
      <c r="F366" s="2"/>
      <c r="G366" s="2"/>
      <c r="H366" s="2"/>
      <c r="I366" s="2"/>
    </row>
    <row r="367" spans="1:9" x14ac:dyDescent="0.25">
      <c r="A367" s="2"/>
      <c r="B367" s="2"/>
      <c r="C367" s="2"/>
      <c r="D367" s="2"/>
      <c r="E367" s="2"/>
      <c r="F367" s="2"/>
      <c r="G367" s="2"/>
      <c r="H367" s="2"/>
      <c r="I367" s="2"/>
    </row>
    <row r="368" spans="1:9" x14ac:dyDescent="0.25">
      <c r="A368" s="2"/>
      <c r="B368" s="2"/>
      <c r="C368" s="2"/>
      <c r="D368" s="2"/>
      <c r="E368" s="2"/>
      <c r="F368" s="2"/>
      <c r="G368" s="2"/>
      <c r="H368" s="2"/>
      <c r="I368" s="2"/>
    </row>
    <row r="369" spans="1:9" x14ac:dyDescent="0.25">
      <c r="A369" s="2"/>
      <c r="B369" s="2"/>
      <c r="C369" s="2"/>
      <c r="D369" s="2"/>
      <c r="E369" s="2"/>
      <c r="F369" s="2"/>
      <c r="G369" s="2"/>
      <c r="H369" s="2"/>
      <c r="I369" s="2"/>
    </row>
    <row r="370" spans="1:9" x14ac:dyDescent="0.25">
      <c r="A370" s="2"/>
      <c r="B370" s="2"/>
      <c r="C370" s="2"/>
      <c r="D370" s="2"/>
      <c r="E370" s="2"/>
      <c r="F370" s="2"/>
      <c r="G370" s="2"/>
      <c r="H370" s="2"/>
      <c r="I370" s="2"/>
    </row>
    <row r="371" spans="1:9" x14ac:dyDescent="0.25">
      <c r="A371" s="2"/>
      <c r="B371" s="2"/>
      <c r="C371" s="2"/>
      <c r="D371" s="2"/>
      <c r="E371" s="2"/>
      <c r="F371" s="2"/>
      <c r="G371" s="2"/>
      <c r="H371" s="2"/>
      <c r="I371" s="2"/>
    </row>
    <row r="372" spans="1:9" x14ac:dyDescent="0.25">
      <c r="A372" s="2"/>
      <c r="B372" s="2"/>
      <c r="C372" s="2"/>
      <c r="D372" s="2"/>
      <c r="E372" s="2"/>
      <c r="F372" s="2"/>
      <c r="G372" s="2"/>
      <c r="H372" s="2"/>
      <c r="I372" s="2"/>
    </row>
    <row r="373" spans="1:9" x14ac:dyDescent="0.25">
      <c r="A373" s="2"/>
      <c r="B373" s="2"/>
      <c r="C373" s="2"/>
      <c r="D373" s="2"/>
      <c r="E373" s="2"/>
      <c r="F373" s="2"/>
      <c r="G373" s="2"/>
      <c r="H373" s="2"/>
      <c r="I373" s="2"/>
    </row>
    <row r="374" spans="1:9" x14ac:dyDescent="0.25">
      <c r="A374" s="2"/>
      <c r="B374" s="2"/>
      <c r="C374" s="2"/>
      <c r="D374" s="2"/>
      <c r="E374" s="2"/>
      <c r="F374" s="2"/>
      <c r="G374" s="2"/>
      <c r="H374" s="2"/>
      <c r="I374" s="2"/>
    </row>
    <row r="375" spans="1:9" x14ac:dyDescent="0.25">
      <c r="A375" s="2"/>
      <c r="B375" s="2"/>
      <c r="C375" s="2"/>
      <c r="D375" s="2"/>
      <c r="E375" s="2"/>
      <c r="F375" s="2"/>
      <c r="G375" s="2"/>
      <c r="H375" s="2"/>
      <c r="I375" s="2"/>
    </row>
    <row r="376" spans="1:9" x14ac:dyDescent="0.25">
      <c r="A376" s="2"/>
      <c r="B376" s="2"/>
      <c r="C376" s="2"/>
      <c r="D376" s="2"/>
      <c r="E376" s="2"/>
      <c r="F376" s="2"/>
      <c r="G376" s="2"/>
      <c r="H376" s="2"/>
      <c r="I376" s="2"/>
    </row>
    <row r="377" spans="1:9" x14ac:dyDescent="0.25">
      <c r="A377" s="2"/>
      <c r="B377" s="2"/>
      <c r="C377" s="2"/>
      <c r="D377" s="2"/>
      <c r="E377" s="2"/>
      <c r="F377" s="2"/>
      <c r="G377" s="2"/>
      <c r="H377" s="2"/>
      <c r="I377" s="2"/>
    </row>
    <row r="378" spans="1:9" x14ac:dyDescent="0.25">
      <c r="A378" s="2"/>
      <c r="B378" s="2"/>
      <c r="C378" s="2"/>
      <c r="D378" s="2"/>
      <c r="E378" s="2"/>
      <c r="F378" s="2"/>
      <c r="G378" s="2"/>
      <c r="H378" s="2"/>
      <c r="I378" s="2"/>
    </row>
    <row r="379" spans="1:9" x14ac:dyDescent="0.25">
      <c r="A379" s="2"/>
      <c r="B379" s="2"/>
      <c r="C379" s="2"/>
      <c r="D379" s="2"/>
      <c r="E379" s="2"/>
      <c r="F379" s="2"/>
      <c r="G379" s="2"/>
      <c r="H379" s="2"/>
      <c r="I379" s="2"/>
    </row>
    <row r="380" spans="1:9" x14ac:dyDescent="0.25">
      <c r="A380" s="2"/>
      <c r="B380" s="2"/>
      <c r="C380" s="2"/>
      <c r="D380" s="2"/>
      <c r="E380" s="2"/>
      <c r="F380" s="2"/>
      <c r="G380" s="2"/>
      <c r="H380" s="2"/>
      <c r="I380" s="2"/>
    </row>
    <row r="381" spans="1:9" x14ac:dyDescent="0.25">
      <c r="A381" s="2"/>
      <c r="B381" s="2"/>
      <c r="C381" s="2"/>
      <c r="D381" s="2"/>
      <c r="E381" s="2"/>
      <c r="F381" s="2"/>
      <c r="G381" s="2"/>
      <c r="H381" s="2"/>
      <c r="I381" s="2"/>
    </row>
    <row r="382" spans="1:9" x14ac:dyDescent="0.25">
      <c r="A382" s="2"/>
      <c r="B382" s="2"/>
      <c r="C382" s="2"/>
      <c r="D382" s="2"/>
      <c r="E382" s="2"/>
      <c r="F382" s="2"/>
      <c r="G382" s="2"/>
      <c r="H382" s="2"/>
      <c r="I382" s="2"/>
    </row>
    <row r="383" spans="1:9" x14ac:dyDescent="0.25">
      <c r="A383" s="2"/>
      <c r="B383" s="2"/>
      <c r="C383" s="2"/>
      <c r="D383" s="2"/>
      <c r="E383" s="2"/>
      <c r="F383" s="2"/>
      <c r="G383" s="2"/>
      <c r="H383" s="2"/>
      <c r="I383" s="2"/>
    </row>
    <row r="384" spans="1:9" x14ac:dyDescent="0.25">
      <c r="A384" s="2"/>
      <c r="B384" s="2"/>
      <c r="C384" s="2"/>
      <c r="D384" s="2"/>
      <c r="E384" s="2"/>
      <c r="F384" s="2"/>
      <c r="G384" s="2"/>
      <c r="H384" s="2"/>
      <c r="I384" s="2"/>
    </row>
    <row r="385" spans="1:9" x14ac:dyDescent="0.25">
      <c r="A385" s="2"/>
      <c r="B385" s="2"/>
      <c r="C385" s="2"/>
      <c r="D385" s="2"/>
      <c r="E385" s="2"/>
      <c r="F385" s="2"/>
      <c r="G385" s="2"/>
      <c r="H385" s="2"/>
      <c r="I385" s="2"/>
    </row>
    <row r="386" spans="1:9" x14ac:dyDescent="0.25">
      <c r="A386" s="2"/>
      <c r="B386" s="2"/>
      <c r="C386" s="2"/>
      <c r="D386" s="2"/>
      <c r="E386" s="2"/>
      <c r="F386" s="2"/>
      <c r="G386" s="2"/>
      <c r="H386" s="2"/>
      <c r="I386" s="2"/>
    </row>
    <row r="387" spans="1:9" x14ac:dyDescent="0.25">
      <c r="A387" s="2"/>
      <c r="B387" s="2"/>
      <c r="C387" s="2"/>
      <c r="D387" s="2"/>
      <c r="E387" s="2"/>
      <c r="F387" s="2"/>
      <c r="G387" s="2"/>
      <c r="H387" s="2"/>
      <c r="I387" s="2"/>
    </row>
    <row r="388" spans="1:9" x14ac:dyDescent="0.25">
      <c r="A388" s="2"/>
      <c r="B388" s="2"/>
      <c r="C388" s="2"/>
      <c r="D388" s="2"/>
      <c r="E388" s="2"/>
      <c r="F388" s="2"/>
      <c r="G388" s="2"/>
      <c r="H388" s="2"/>
      <c r="I388" s="2"/>
    </row>
    <row r="389" spans="1:9" x14ac:dyDescent="0.25">
      <c r="A389" s="2"/>
      <c r="B389" s="2"/>
      <c r="C389" s="2"/>
      <c r="D389" s="2"/>
      <c r="E389" s="2"/>
      <c r="F389" s="2"/>
      <c r="G389" s="2"/>
      <c r="H389" s="2"/>
      <c r="I389" s="2"/>
    </row>
    <row r="390" spans="1:9" x14ac:dyDescent="0.25">
      <c r="A390" s="2"/>
      <c r="B390" s="2"/>
      <c r="C390" s="2"/>
      <c r="D390" s="2"/>
      <c r="E390" s="2"/>
      <c r="F390" s="2"/>
      <c r="G390" s="2"/>
      <c r="H390" s="2"/>
      <c r="I390" s="2"/>
    </row>
    <row r="391" spans="1:9" x14ac:dyDescent="0.25">
      <c r="A391" s="2"/>
      <c r="B391" s="2"/>
      <c r="C391" s="2"/>
      <c r="D391" s="2"/>
      <c r="E391" s="2"/>
      <c r="F391" s="2"/>
      <c r="G391" s="2"/>
      <c r="H391" s="2"/>
      <c r="I391" s="2"/>
    </row>
    <row r="392" spans="1:9" x14ac:dyDescent="0.25">
      <c r="A392" s="2"/>
      <c r="B392" s="2"/>
      <c r="C392" s="2"/>
      <c r="D392" s="2"/>
      <c r="E392" s="2"/>
      <c r="F392" s="2"/>
      <c r="G392" s="2"/>
      <c r="H392" s="2"/>
      <c r="I392" s="2"/>
    </row>
    <row r="393" spans="1:9" x14ac:dyDescent="0.25">
      <c r="A393" s="2"/>
      <c r="B393" s="2"/>
      <c r="C393" s="2"/>
      <c r="D393" s="2"/>
      <c r="E393" s="2"/>
      <c r="F393" s="2"/>
      <c r="G393" s="2"/>
      <c r="H393" s="2"/>
      <c r="I393" s="2"/>
    </row>
    <row r="394" spans="1:9" x14ac:dyDescent="0.25">
      <c r="A394" s="2"/>
      <c r="B394" s="2"/>
      <c r="C394" s="2"/>
      <c r="D394" s="2"/>
      <c r="E394" s="2"/>
      <c r="F394" s="2"/>
      <c r="G394" s="2"/>
      <c r="H394" s="2"/>
      <c r="I394" s="2"/>
    </row>
    <row r="395" spans="1:9" x14ac:dyDescent="0.25">
      <c r="A395" s="2"/>
      <c r="B395" s="2"/>
      <c r="C395" s="2"/>
      <c r="D395" s="2"/>
      <c r="E395" s="2"/>
      <c r="F395" s="2"/>
      <c r="G395" s="2"/>
      <c r="H395" s="2"/>
      <c r="I395" s="2"/>
    </row>
    <row r="396" spans="1:9" x14ac:dyDescent="0.25">
      <c r="A396" s="2"/>
      <c r="B396" s="2"/>
      <c r="C396" s="2"/>
      <c r="D396" s="2"/>
      <c r="E396" s="2"/>
      <c r="F396" s="2"/>
      <c r="G396" s="2"/>
      <c r="H396" s="2"/>
      <c r="I396" s="2"/>
    </row>
    <row r="397" spans="1:9" x14ac:dyDescent="0.25">
      <c r="A397" s="2"/>
      <c r="B397" s="2"/>
      <c r="C397" s="2"/>
      <c r="D397" s="2"/>
      <c r="E397" s="2"/>
      <c r="F397" s="2"/>
      <c r="G397" s="2"/>
      <c r="H397" s="2"/>
      <c r="I397" s="2"/>
    </row>
    <row r="398" spans="1:9" x14ac:dyDescent="0.25">
      <c r="A398" s="2"/>
      <c r="B398" s="2"/>
      <c r="C398" s="2"/>
      <c r="D398" s="2"/>
      <c r="E398" s="2"/>
      <c r="F398" s="2"/>
      <c r="G398" s="2"/>
      <c r="H398" s="2"/>
      <c r="I398" s="2"/>
    </row>
    <row r="399" spans="1:9" x14ac:dyDescent="0.25">
      <c r="A399" s="2"/>
      <c r="B399" s="2"/>
      <c r="C399" s="2"/>
      <c r="D399" s="2"/>
      <c r="E399" s="2"/>
      <c r="F399" s="2"/>
      <c r="G399" s="2"/>
      <c r="H399" s="2"/>
      <c r="I399" s="2"/>
    </row>
    <row r="400" spans="1:9" x14ac:dyDescent="0.25">
      <c r="A400" s="2"/>
      <c r="B400" s="2"/>
      <c r="C400" s="2"/>
      <c r="D400" s="2"/>
      <c r="E400" s="2"/>
      <c r="F400" s="2"/>
      <c r="G400" s="2"/>
      <c r="H400" s="2"/>
      <c r="I400" s="2"/>
    </row>
    <row r="401" spans="1:9" x14ac:dyDescent="0.25">
      <c r="A401" s="2"/>
      <c r="B401" s="2"/>
      <c r="C401" s="2"/>
      <c r="D401" s="2"/>
      <c r="E401" s="2"/>
      <c r="F401" s="2"/>
      <c r="G401" s="2"/>
      <c r="H401" s="2"/>
      <c r="I401" s="2"/>
    </row>
    <row r="402" spans="1:9" x14ac:dyDescent="0.25">
      <c r="A402" s="2"/>
      <c r="B402" s="2"/>
      <c r="C402" s="2"/>
      <c r="D402" s="2"/>
      <c r="E402" s="2"/>
      <c r="F402" s="2"/>
      <c r="G402" s="2"/>
      <c r="H402" s="2"/>
      <c r="I402" s="2"/>
    </row>
    <row r="403" spans="1:9" x14ac:dyDescent="0.25">
      <c r="A403" s="2"/>
      <c r="B403" s="2"/>
      <c r="C403" s="2"/>
      <c r="D403" s="2"/>
      <c r="E403" s="2"/>
      <c r="F403" s="2"/>
      <c r="G403" s="2"/>
      <c r="H403" s="2"/>
      <c r="I403" s="2"/>
    </row>
    <row r="404" spans="1:9" x14ac:dyDescent="0.25">
      <c r="A404" s="2"/>
      <c r="B404" s="2"/>
      <c r="C404" s="2"/>
      <c r="D404" s="2"/>
      <c r="E404" s="2"/>
      <c r="F404" s="2"/>
      <c r="G404" s="2"/>
      <c r="H404" s="2"/>
      <c r="I404" s="2"/>
    </row>
    <row r="405" spans="1:9" x14ac:dyDescent="0.25">
      <c r="A405" s="2"/>
      <c r="B405" s="2"/>
      <c r="C405" s="2"/>
      <c r="D405" s="2"/>
      <c r="E405" s="2"/>
      <c r="F405" s="2"/>
      <c r="G405" s="2"/>
      <c r="H405" s="2"/>
      <c r="I405" s="2"/>
    </row>
    <row r="406" spans="1:9" x14ac:dyDescent="0.25">
      <c r="A406" s="2"/>
      <c r="B406" s="2"/>
      <c r="C406" s="2"/>
      <c r="D406" s="2"/>
      <c r="E406" s="2"/>
      <c r="F406" s="2"/>
      <c r="G406" s="2"/>
      <c r="H406" s="2"/>
      <c r="I406" s="2"/>
    </row>
    <row r="407" spans="1:9" x14ac:dyDescent="0.25">
      <c r="A407" s="2"/>
      <c r="B407" s="2"/>
      <c r="C407" s="2"/>
      <c r="D407" s="2"/>
      <c r="E407" s="2"/>
      <c r="F407" s="2"/>
      <c r="G407" s="2"/>
      <c r="H407" s="2"/>
      <c r="I407" s="2"/>
    </row>
    <row r="408" spans="1:9" x14ac:dyDescent="0.25">
      <c r="A408" s="2"/>
      <c r="B408" s="2"/>
      <c r="C408" s="2"/>
      <c r="D408" s="2"/>
      <c r="E408" s="2"/>
      <c r="F408" s="2"/>
      <c r="G408" s="2"/>
      <c r="H408" s="2"/>
      <c r="I408" s="2"/>
    </row>
    <row r="409" spans="1:9" x14ac:dyDescent="0.25">
      <c r="A409" s="2"/>
      <c r="B409" s="2"/>
      <c r="C409" s="2"/>
      <c r="D409" s="2"/>
      <c r="E409" s="2"/>
      <c r="F409" s="2"/>
      <c r="G409" s="2"/>
      <c r="H409" s="2"/>
      <c r="I409" s="2"/>
    </row>
    <row r="410" spans="1:9" x14ac:dyDescent="0.25">
      <c r="A410" s="2"/>
      <c r="B410" s="2"/>
      <c r="C410" s="2"/>
      <c r="D410" s="2"/>
      <c r="E410" s="2"/>
      <c r="F410" s="2"/>
      <c r="G410" s="2"/>
      <c r="H410" s="2"/>
      <c r="I410" s="2"/>
    </row>
    <row r="411" spans="1:9" x14ac:dyDescent="0.25">
      <c r="A411" s="2"/>
      <c r="B411" s="2"/>
      <c r="C411" s="2"/>
      <c r="D411" s="2"/>
      <c r="E411" s="2"/>
      <c r="F411" s="2"/>
      <c r="G411" s="2"/>
      <c r="H411" s="2"/>
      <c r="I411" s="2"/>
    </row>
    <row r="412" spans="1:9" x14ac:dyDescent="0.25">
      <c r="A412" s="2"/>
      <c r="B412" s="2"/>
      <c r="C412" s="2"/>
      <c r="D412" s="2"/>
      <c r="E412" s="2"/>
      <c r="F412" s="2"/>
      <c r="G412" s="2"/>
      <c r="H412" s="2"/>
      <c r="I412" s="2"/>
    </row>
    <row r="413" spans="1:9" x14ac:dyDescent="0.25">
      <c r="A413" s="2"/>
      <c r="B413" s="2"/>
      <c r="C413" s="2"/>
      <c r="D413" s="2"/>
      <c r="E413" s="2"/>
      <c r="F413" s="2"/>
      <c r="G413" s="2"/>
      <c r="H413" s="2"/>
      <c r="I413" s="2"/>
    </row>
    <row r="414" spans="1:9" x14ac:dyDescent="0.25">
      <c r="A414" s="2"/>
      <c r="B414" s="2"/>
      <c r="C414" s="2"/>
      <c r="D414" s="2"/>
      <c r="E414" s="2"/>
      <c r="F414" s="2"/>
      <c r="G414" s="2"/>
      <c r="H414" s="2"/>
      <c r="I414" s="2"/>
    </row>
    <row r="415" spans="1:9" x14ac:dyDescent="0.25">
      <c r="A415" s="2"/>
      <c r="B415" s="2"/>
      <c r="C415" s="2"/>
      <c r="D415" s="2"/>
      <c r="E415" s="2"/>
      <c r="F415" s="2"/>
      <c r="G415" s="2"/>
      <c r="H415" s="2"/>
      <c r="I415" s="2"/>
    </row>
    <row r="416" spans="1:9" x14ac:dyDescent="0.25">
      <c r="A416" s="2"/>
      <c r="B416" s="2"/>
      <c r="C416" s="2"/>
      <c r="D416" s="2"/>
      <c r="E416" s="2"/>
      <c r="F416" s="2"/>
      <c r="G416" s="2"/>
      <c r="H416" s="2"/>
      <c r="I416" s="2"/>
    </row>
    <row r="417" spans="1:9" x14ac:dyDescent="0.25">
      <c r="A417" s="2"/>
      <c r="B417" s="2"/>
      <c r="C417" s="2"/>
      <c r="D417" s="2"/>
      <c r="E417" s="2"/>
      <c r="F417" s="2"/>
      <c r="G417" s="2"/>
      <c r="H417" s="2"/>
      <c r="I417" s="2"/>
    </row>
    <row r="418" spans="1:9" x14ac:dyDescent="0.25">
      <c r="A418" s="2"/>
      <c r="B418" s="2"/>
      <c r="C418" s="2"/>
      <c r="D418" s="2"/>
      <c r="E418" s="2"/>
      <c r="F418" s="2"/>
      <c r="G418" s="2"/>
      <c r="H418" s="2"/>
      <c r="I418" s="2"/>
    </row>
    <row r="419" spans="1:9" x14ac:dyDescent="0.25">
      <c r="A419" s="2"/>
      <c r="B419" s="2"/>
      <c r="C419" s="2"/>
      <c r="D419" s="2"/>
      <c r="E419" s="2"/>
      <c r="F419" s="2"/>
      <c r="G419" s="2"/>
      <c r="H419" s="2"/>
      <c r="I419" s="2"/>
    </row>
    <row r="420" spans="1:9" x14ac:dyDescent="0.25">
      <c r="A420" s="2"/>
      <c r="B420" s="2"/>
      <c r="C420" s="2"/>
      <c r="D420" s="2"/>
      <c r="E420" s="2"/>
      <c r="F420" s="2"/>
      <c r="G420" s="2"/>
      <c r="H420" s="2"/>
      <c r="I420" s="2"/>
    </row>
    <row r="421" spans="1:9" x14ac:dyDescent="0.25">
      <c r="A421" s="2"/>
      <c r="B421" s="2"/>
      <c r="C421" s="2"/>
      <c r="D421" s="2"/>
      <c r="E421" s="2"/>
      <c r="F421" s="2"/>
      <c r="G421" s="2"/>
      <c r="H421" s="2"/>
      <c r="I421" s="2"/>
    </row>
    <row r="422" spans="1:9" x14ac:dyDescent="0.25">
      <c r="A422" s="2"/>
      <c r="B422" s="2"/>
      <c r="C422" s="2"/>
      <c r="D422" s="2"/>
      <c r="E422" s="2"/>
      <c r="F422" s="2"/>
      <c r="G422" s="2"/>
      <c r="H422" s="2"/>
      <c r="I422" s="2"/>
    </row>
    <row r="423" spans="1:9" x14ac:dyDescent="0.25">
      <c r="A423" s="2"/>
      <c r="B423" s="2"/>
      <c r="C423" s="2"/>
      <c r="D423" s="2"/>
      <c r="E423" s="2"/>
      <c r="F423" s="2"/>
      <c r="G423" s="2"/>
      <c r="H423" s="2"/>
      <c r="I423" s="2"/>
    </row>
    <row r="424" spans="1:9" x14ac:dyDescent="0.25">
      <c r="A424" s="2"/>
      <c r="B424" s="2"/>
      <c r="C424" s="2"/>
      <c r="D424" s="2"/>
      <c r="E424" s="2"/>
      <c r="F424" s="2"/>
      <c r="G424" s="2"/>
      <c r="H424" s="2"/>
      <c r="I424" s="2"/>
    </row>
    <row r="425" spans="1:9" x14ac:dyDescent="0.25">
      <c r="A425" s="2"/>
      <c r="B425" s="2"/>
      <c r="C425" s="2"/>
      <c r="D425" s="2"/>
      <c r="E425" s="2"/>
      <c r="F425" s="2"/>
      <c r="G425" s="2"/>
      <c r="H425" s="2"/>
      <c r="I425" s="2"/>
    </row>
    <row r="426" spans="1:9" x14ac:dyDescent="0.25">
      <c r="A426" s="2"/>
      <c r="B426" s="2"/>
      <c r="C426" s="2"/>
      <c r="D426" s="2"/>
      <c r="E426" s="2"/>
      <c r="F426" s="2"/>
      <c r="G426" s="2"/>
      <c r="H426" s="2"/>
      <c r="I426" s="2"/>
    </row>
    <row r="427" spans="1:9" x14ac:dyDescent="0.25">
      <c r="A427" s="2"/>
      <c r="B427" s="2"/>
      <c r="C427" s="2"/>
      <c r="D427" s="2"/>
      <c r="E427" s="2"/>
      <c r="F427" s="2"/>
      <c r="G427" s="2"/>
      <c r="H427" s="2"/>
      <c r="I427" s="2"/>
    </row>
    <row r="428" spans="1:9" x14ac:dyDescent="0.25">
      <c r="A428" s="2"/>
      <c r="B428" s="2"/>
      <c r="C428" s="2"/>
      <c r="D428" s="2"/>
      <c r="E428" s="2"/>
      <c r="F428" s="2"/>
      <c r="G428" s="2"/>
      <c r="H428" s="2"/>
      <c r="I428" s="2"/>
    </row>
    <row r="429" spans="1:9" x14ac:dyDescent="0.25">
      <c r="A429" s="2"/>
      <c r="B429" s="2"/>
      <c r="C429" s="2"/>
      <c r="D429" s="2"/>
      <c r="E429" s="2"/>
      <c r="F429" s="2"/>
      <c r="G429" s="2"/>
      <c r="H429" s="2"/>
      <c r="I429" s="2"/>
    </row>
    <row r="430" spans="1:9" x14ac:dyDescent="0.25">
      <c r="A430" s="2"/>
      <c r="B430" s="2"/>
      <c r="C430" s="2"/>
      <c r="D430" s="2"/>
      <c r="E430" s="2"/>
      <c r="F430" s="2"/>
      <c r="G430" s="2"/>
      <c r="H430" s="2"/>
      <c r="I430" s="2"/>
    </row>
    <row r="431" spans="1:9" x14ac:dyDescent="0.25">
      <c r="A431" s="2"/>
      <c r="B431" s="2"/>
      <c r="C431" s="2"/>
      <c r="D431" s="2"/>
      <c r="E431" s="2"/>
      <c r="F431" s="2"/>
      <c r="G431" s="2"/>
      <c r="H431" s="2"/>
      <c r="I431" s="2"/>
    </row>
    <row r="432" spans="1:9" x14ac:dyDescent="0.25">
      <c r="A432" s="2"/>
      <c r="B432" s="2"/>
      <c r="C432" s="2"/>
      <c r="D432" s="2"/>
      <c r="E432" s="2"/>
      <c r="F432" s="2"/>
      <c r="G432" s="2"/>
      <c r="H432" s="2"/>
      <c r="I432" s="2"/>
    </row>
    <row r="433" spans="1:9" x14ac:dyDescent="0.25">
      <c r="A433" s="2"/>
      <c r="B433" s="2"/>
      <c r="C433" s="2"/>
      <c r="D433" s="2"/>
      <c r="E433" s="2"/>
      <c r="F433" s="2"/>
      <c r="G433" s="2"/>
      <c r="H433" s="2"/>
      <c r="I433" s="2"/>
    </row>
    <row r="434" spans="1:9" x14ac:dyDescent="0.25">
      <c r="A434" s="2"/>
      <c r="B434" s="2"/>
      <c r="C434" s="2"/>
      <c r="D434" s="2"/>
      <c r="E434" s="2"/>
      <c r="F434" s="2"/>
      <c r="G434" s="2"/>
      <c r="H434" s="2"/>
      <c r="I434" s="2"/>
    </row>
    <row r="435" spans="1:9" x14ac:dyDescent="0.25">
      <c r="A435" s="2"/>
      <c r="B435" s="2"/>
      <c r="C435" s="2"/>
      <c r="D435" s="2"/>
      <c r="F435" s="2"/>
      <c r="G435" s="2"/>
      <c r="H435" s="2"/>
      <c r="I435" s="2"/>
    </row>
  </sheetData>
  <autoFilter ref="A5:J261"/>
  <mergeCells count="2">
    <mergeCell ref="A2:G2"/>
    <mergeCell ref="H1:I1"/>
  </mergeCells>
  <pageMargins left="0.11811023622047245" right="0.31496062992125984" top="0.55118110236220474" bottom="0.55118110236220474" header="0.31496062992125984" footer="0.31496062992125984"/>
  <pageSetup paperSize="9" scale="53" firstPageNumber="156" fitToHeight="0" orientation="portrait" useFirstPageNumber="1" r:id="rId1"/>
  <headerFooter>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март</vt:lpstr>
      <vt:lpstr>март!Заголовки_для_печати</vt:lpstr>
      <vt:lpstr>март!Область_печати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Людмила Фатхиева</cp:lastModifiedBy>
  <cp:lastPrinted>2024-03-18T11:48:24Z</cp:lastPrinted>
  <dcterms:created xsi:type="dcterms:W3CDTF">2024-03-06T04:37:09Z</dcterms:created>
  <dcterms:modified xsi:type="dcterms:W3CDTF">2024-03-19T05:51:43Z</dcterms:modified>
</cp:coreProperties>
</file>